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3" documentId="8_{67D03212-4D5A-439D-8A67-63144521A7AC}" xr6:coauthVersionLast="47" xr6:coauthVersionMax="47" xr10:uidLastSave="{609D55FE-C770-4D5A-90DF-1384EA6624E7}"/>
  <bookViews>
    <workbookView xWindow="-120" yWindow="-120" windowWidth="29040" windowHeight="15720" xr2:uid="{F50EBDA9-D3C2-4A16-A62E-8F1E62F34F40}"/>
  </bookViews>
  <sheets>
    <sheet name="Thomas Marsha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1" i="5" l="1"/>
  <c r="B61" i="5"/>
  <c r="P13" i="3" s="1" a="1"/>
  <c r="P13" i="3" s="1"/>
  <c r="C61" i="5"/>
  <c r="N14" i="3" a="1"/>
  <c r="N14" i="3" s="1"/>
  <c r="P9" i="3" a="1"/>
  <c r="P9" i="3" s="1"/>
  <c r="R14" i="3" a="1"/>
  <c r="R14" i="3" s="1"/>
  <c r="P14" i="3" a="1"/>
  <c r="P14" i="3" s="1"/>
  <c r="R13" i="3" a="1"/>
  <c r="R13" i="3" s="1"/>
  <c r="P12" i="3" a="1"/>
  <c r="P12" i="3" s="1"/>
  <c r="N12" i="3" a="1"/>
  <c r="N12" i="3" s="1"/>
  <c r="R11" i="3" a="1"/>
  <c r="R11" i="3" s="1"/>
  <c r="P11" i="3" a="1"/>
  <c r="P11" i="3" s="1"/>
  <c r="N11" i="3" a="1"/>
  <c r="N11" i="3" s="1"/>
  <c r="P10" i="3" a="1"/>
  <c r="P10" i="3" s="1"/>
  <c r="N10" i="3" a="1"/>
  <c r="N10" i="3" s="1"/>
  <c r="R9" i="3" a="1"/>
  <c r="R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3" i="5"/>
  <c r="V12" i="3"/>
  <c r="R10" i="3" l="1" a="1"/>
  <c r="R10" i="3" s="1"/>
  <c r="N13" i="3" a="1"/>
  <c r="N13" i="3" s="1"/>
  <c r="R12" i="3" a="1"/>
  <c r="R12" i="3" s="1"/>
  <c r="R8" i="3" a="1"/>
  <c r="R8"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<sst xmlns="http://schemas.openxmlformats.org/spreadsheetml/2006/main" count="1126" uniqueCount="319">
  <si>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</si>
  <si>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</si>
  <si>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</si>
  <si>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</si>
  <si>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</si>
  <si>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</si>
  <si>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</si>
  <si>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</si>
  <si>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</si>
  <si>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</si>
  <si>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</si>
  <si>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</si>
  <si>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</si>
  <si>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</si>
  <si>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</si>
  <si>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</si>
  <si>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</si>
  <si>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</si>
  <si>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</si>
  <si>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</si>
  <si>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</si>
  <si>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</si>
  <si>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</si>
  <si>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</si>
  <si>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</si>
  <si>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</si>
  <si>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</si>
  <si>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</si>
  <si>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</si>
  <si>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</si>
  <si>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</si>
  <si>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</si>
  <si>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</si>
  <si>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</si>
  <si>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</si>
  <si>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</si>
  <si>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</si>
  <si>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</si>
  <si>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</si>
  <si>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</si>
  <si>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</si>
  <si>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</si>
  <si>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</si>
  <si>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</si>
  <si>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</si>
  <si>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</si>
  <si>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</si>
  <si>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</si>
  <si>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</si>
  <si>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</si>
  <si>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</si>
  <si>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</si>
  <si>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</si>
  <si>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</si>
  <si>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</si>
  <si>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</si>
  <si>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</si>
  <si>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</si>
  <si>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</si>
  <si>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</si>
  <si>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</si>
  <si>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</si>
  <si>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</si>
  <si>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</si>
  <si>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</si>
  <si>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</si>
  <si>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</si>
  <si>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</si>
  <si>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</si>
  <si>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</si>
  <si>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</si>
  <si>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</si>
  <si>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</si>
  <si>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</si>
  <si>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</si>
  <si>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</si>
  <si>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</si>
  <si>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</si>
  <si>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</si>
  <si>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</si>
  <si>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</si>
  <si>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</si>
  <si>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</si>
  <si>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</si>
  <si>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</si>
  <si>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</si>
  <si>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</si>
  <si>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</si>
  <si>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</si>
  <si>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</si>
  <si>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</si>
  <si>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</si>
  <si>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</si>
  <si>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</si>
  <si>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</si>
  <si>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</si>
  <si>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</si>
  <si>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</si>
  <si>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</si>
  <si>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</si>
  <si>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</si>
  <si>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</si>
  <si>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</si>
  <si>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</si>
  <si>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</si>
  <si>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</si>
  <si>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</si>
  <si>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</si>
  <si>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</si>
  <si>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</si>
  <si>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</si>
  <si>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</si>
  <si>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</si>
  <si>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</si>
  <si>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</si>
  <si>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</si>
  <si>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</si>
  <si>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</si>
  <si>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</si>
  <si>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</si>
  <si>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</si>
  <si>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</si>
  <si>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</si>
  <si>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</si>
  <si>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</si>
  <si>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</si>
  <si>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</si>
  <si>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</si>
  <si>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</si>
  <si>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</si>
  <si>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</si>
  <si>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</si>
  <si>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</si>
  <si>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</si>
  <si>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</si>
  <si>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</si>
  <si>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</si>
  <si>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</si>
  <si>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</si>
  <si>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</si>
  <si>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</si>
  <si>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</si>
  <si>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</si>
  <si>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</si>
  <si>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</si>
  <si>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</si>
  <si>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</si>
  <si>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</si>
  <si>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</si>
  <si>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</si>
  <si>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</si>
  <si>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</si>
  <si>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</si>
  <si>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</si>
  <si>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</si>
  <si>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</si>
  <si>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</si>
  <si>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</si>
  <si>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</si>
  <si>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</si>
  <si>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</si>
  <si>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</si>
  <si>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</si>
  <si>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</si>
  <si>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</si>
  <si>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</si>
  <si>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</si>
  <si>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</si>
  <si>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</si>
  <si>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</si>
  <si>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</si>
  <si>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</si>
  <si>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</si>
  <si>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</si>
  <si>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</si>
  <si>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</si>
  <si>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Thomas Marshall</t>
  </si>
  <si>
    <t>AoT</t>
  </si>
  <si>
    <t>Maj. Gen.</t>
  </si>
  <si>
    <t>VMI Medal for Valor</t>
  </si>
  <si>
    <t>Lieutenant's Cup Participation Ribbon</t>
  </si>
  <si>
    <t>AoT Conduct Points Oct to Dec 2020</t>
  </si>
  <si>
    <t>1st Patrick Cleburne Medal of Service</t>
  </si>
  <si>
    <t>1st Jefferson Davis Medal of Recognition</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</si>
  <si>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</si>
  <si>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</si>
  <si>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</si>
  <si>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</si>
  <si>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</si>
  <si>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</si>
  <si>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</si>
  <si>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</si>
  <si>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</si>
  <si>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Club Pres Jan - Mar</t>
  </si>
  <si>
    <t>Atlanta Campaign Participant</t>
  </si>
  <si>
    <t>AoT BC 2Q</t>
  </si>
  <si>
    <t>Club President 2Q</t>
  </si>
  <si>
    <t>AoT BC 3Q</t>
  </si>
  <si>
    <t>VCR Game Captain Role</t>
  </si>
  <si>
    <t>Club President 3Q</t>
  </si>
  <si>
    <t>Club President 4Q</t>
  </si>
  <si>
    <t>Pierre Beauregard Medal (1)</t>
  </si>
  <si>
    <t>Club President 2024</t>
  </si>
  <si>
    <t>John Dragan Medal (1)</t>
  </si>
  <si>
    <t>Dixie Medal</t>
  </si>
  <si>
    <t>Brotherhood Medal (1)</t>
  </si>
  <si>
    <t>Thomas Marshall, CSA</t>
  </si>
  <si>
    <t>Lynn Newell, USA</t>
  </si>
  <si>
    <t>WDS Gettysburg</t>
  </si>
  <si>
    <t>WDS Chickamauga</t>
  </si>
  <si>
    <t>Brian Twist, USA</t>
  </si>
  <si>
    <t>TS Gettysburg</t>
  </si>
  <si>
    <t>.</t>
  </si>
  <si>
    <t>Phoenix Rann, USA</t>
  </si>
  <si>
    <t>WDS Vicksburg</t>
  </si>
  <si>
    <t>Tony McCarthy, USA</t>
  </si>
  <si>
    <t>WDS Chancellorsville</t>
  </si>
  <si>
    <t>Victor Nelson, USA</t>
  </si>
  <si>
    <t>WDS Ozark</t>
  </si>
  <si>
    <t>Paul Bowman, USA</t>
  </si>
  <si>
    <t>Weather02_Nov 19th_Meeting.scn /86</t>
  </si>
  <si>
    <t>WDS Peninsula</t>
  </si>
  <si>
    <t>WDS Shenandoah</t>
  </si>
  <si>
    <t>WDS Overland</t>
  </si>
  <si>
    <t>WDS Corinth</t>
  </si>
  <si>
    <t>cf_c3u3 Meeting Engagement along the Wolf, Nov. 13, 1862 /105</t>
  </si>
  <si>
    <t>cf_c1u3 The Battle of Jackson, Nov. 15, 1962 /105</t>
  </si>
  <si>
    <t>Mike Burns, CSA</t>
  </si>
  <si>
    <t>Tim Reneau, CSA</t>
  </si>
  <si>
    <t>William Schwartz, USA</t>
  </si>
  <si>
    <t>Ed Lytwak, USA</t>
  </si>
  <si>
    <t>WDS Antietam</t>
  </si>
  <si>
    <t>Blake Strickler, CSA</t>
  </si>
  <si>
    <t>Walt Dortch, USA</t>
  </si>
  <si>
    <t>Robert Frost, USA</t>
  </si>
  <si>
    <t>Michael Chandler Jr., CSA</t>
  </si>
  <si>
    <t>Jim Boling, USA</t>
  </si>
  <si>
    <t>Mitchell Johnson, USA</t>
  </si>
  <si>
    <t>cbp2_c1u1.scn /46</t>
  </si>
  <si>
    <t>David Peek, CSA</t>
  </si>
  <si>
    <t>WDS Atlanta</t>
  </si>
  <si>
    <t>Mike Hemer, CSA</t>
  </si>
  <si>
    <t>Derek Hampel, USA</t>
  </si>
  <si>
    <t>Rick Trembley, USA</t>
  </si>
  <si>
    <t>Chris Newcomb, CSA</t>
  </si>
  <si>
    <t>John Lytwak, USA</t>
  </si>
  <si>
    <t>Michael Barycki, USA</t>
  </si>
  <si>
    <t>Ian Saunders, CSA</t>
  </si>
  <si>
    <t>Jonathan Powles, CSA</t>
  </si>
  <si>
    <t>William Palladino, USA</t>
  </si>
  <si>
    <t>Jules Verne, USA</t>
  </si>
  <si>
    <t>Emmette Bird, CSA</t>
  </si>
  <si>
    <t>William Treuting, CSA</t>
  </si>
  <si>
    <t>Chris Hopper, USA</t>
  </si>
  <si>
    <t>Richard Whipkey, USA</t>
  </si>
  <si>
    <t>Karl McEntegart, CSA</t>
  </si>
  <si>
    <t>Gary Houghtaling, CSA</t>
  </si>
  <si>
    <t>Douglas Burke, USA</t>
  </si>
  <si>
    <t>Richard Coyne, CSA</t>
  </si>
  <si>
    <t>Derald Riggs, USA</t>
  </si>
  <si>
    <t>David Danner, USA</t>
  </si>
  <si>
    <t>Jim Garner, CSA</t>
  </si>
  <si>
    <t>Steve Tinling, USA</t>
  </si>
  <si>
    <t>Kyle FitzMaurice, USA</t>
  </si>
  <si>
    <t>Scott Eichelberger, USA</t>
  </si>
  <si>
    <t>Sven Finn, USA</t>
  </si>
  <si>
    <t>Ron Brooks, USA</t>
  </si>
  <si>
    <t>Ralph Peterson, USA</t>
  </si>
  <si>
    <t>Nicholas Kunz, CSA</t>
  </si>
  <si>
    <t>D.W. Mallory, CSA</t>
  </si>
  <si>
    <t>Jason Campbell (closed), USA</t>
  </si>
  <si>
    <t>John Kesson, CSA</t>
  </si>
  <si>
    <t>Brotherhood Medal (2)</t>
  </si>
  <si>
    <t>AoT DC 1Q</t>
  </si>
  <si>
    <t>047: chick_Meeting Engagement [130 Turns]</t>
  </si>
  <si>
    <t>Raid on Stephenson’s Depot [18 Turns]</t>
  </si>
  <si>
    <t>016: sr_Murfreesboro (h)w [132 Turns]</t>
  </si>
  <si>
    <t>Other (Not Listed Above or Unknown)</t>
  </si>
  <si>
    <t>!HPS_BG_Training_v.1.01 [16 Turns]</t>
  </si>
  <si>
    <t>066: Marengo in the Heartland II (Var. 24) [272 Turns]</t>
  </si>
  <si>
    <t>021C: April 29th [35 Turns]</t>
  </si>
  <si>
    <t>048: chick_Meeting Engagement w [130 Turns]</t>
  </si>
  <si>
    <t>03: Wilson’s Creek_Histscn [21 Turns]</t>
  </si>
  <si>
    <t>007: The Battle of Gettysburg – July 1 1863 (Var. 1) [158 Turns]</t>
  </si>
  <si>
    <t>00a: Hist Seven Pines May 31 – June 1 [82 Turns]</t>
  </si>
  <si>
    <t>151: (Weather) 3rd Winchester Sept 19th 1864 [24 Turns]</t>
  </si>
  <si>
    <t>01a: Hist Oak Grove June 25 [40 Turns]</t>
  </si>
  <si>
    <t>03a: Hist Gaines’s Mill June 27 [32 Turns]</t>
  </si>
  <si>
    <t>001-631127: Mine Run Campaign_11 [174 Turns]</t>
  </si>
  <si>
    <t>07b: PR_Pea Ridge full H [94 Turns]</t>
  </si>
  <si>
    <t>208-640508: Spotsylvania 12 [236 Turns]</t>
  </si>
  <si>
    <t>087C: Burnt Bridges V.1 [90 Turns]</t>
  </si>
  <si>
    <t>!historical 1. Gettysburg - July 1 - 3 1863 [156 Turns]</t>
  </si>
  <si>
    <t>293: Along the road to Westminster (Var. 1) [205 Turns]</t>
  </si>
  <si>
    <t>069: chatt_Missionary Ridge V.3 [27 Turns]</t>
  </si>
  <si>
    <t>105-640505: !Wilderness_21 [97 Turns]</t>
  </si>
  <si>
    <t>064: SM_South Mountain (Historical) [40 Turns]</t>
  </si>
  <si>
    <t>02hist_Corinth-full [98 Turns]</t>
  </si>
  <si>
    <t>!historical 1.1.2 Oak Hill - July 1st – Gettysburg [6 Turns]</t>
  </si>
  <si>
    <t>002F: Nov 19th_Meeting Engagement [86 Turns]</t>
  </si>
  <si>
    <t>002: Race to the River (Var. 5) [156 Turns]</t>
  </si>
  <si>
    <t>Stonewall at Gettysburg [156 Turns]</t>
  </si>
  <si>
    <t>169: A Surprise from Across the Rappahannock I (Var. 119) [216 Turns]</t>
  </si>
  <si>
    <t>094: Peachtree July 20 V.5 [95 Turns]</t>
  </si>
  <si>
    <t>01hist_Iuka [12 Turns]</t>
  </si>
  <si>
    <t>!BG 022 – Equal Force Battle V.1 [50 Turns]</t>
  </si>
  <si>
    <t>294: Collision in Maryland (Var. 2) [205 Turns]</t>
  </si>
  <si>
    <t>008: Rocky Face Meeting Engagement V.3 [46 Turns]</t>
  </si>
  <si>
    <t>!BG 001 – The Battle of Gettysburg (2024 Version) [145 Turns]</t>
  </si>
  <si>
    <t>!BG 023 – Equal Force Battle V.2 [102 Turns]</t>
  </si>
  <si>
    <t>08a: Hist 7 Days Campaign [407 Turns]</t>
  </si>
  <si>
    <t>Mitchell Cole, CSA</t>
  </si>
  <si>
    <t>039: chick_Chickamauga (h) [85 Turns]</t>
  </si>
  <si>
    <t>!BG 025 – Equal Force Battle V.4 [50 Turns]</t>
  </si>
  <si>
    <t>088: Meeting Engagement! (Var. 7) [213 Turns]</t>
  </si>
  <si>
    <t>009: p_Perryville V.4 (meet) [35 Turns]</t>
  </si>
  <si>
    <t>AoT DC 2Q</t>
  </si>
  <si>
    <t>Wallace Welder, USA</t>
  </si>
  <si>
    <t>164: The Unexpected II (Var. 31) [216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</si>
</sst>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N35" sqref="N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2020</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14</v>
      </c>
      <c r="S5" s="2"/>
      <c r="T5" s="79"/>
      <c r="U5" s="80"/>
      <c r="V5" s="2"/>
      <c r="W5" s="79"/>
      <c r="X5" s="80"/>
      <c r="Y5" s="2"/>
      <c r="Z5" s="83"/>
      <c r="AA5" s="84"/>
      <c r="AB5" s="2"/>
    </row>
    <row r="6" spans="1:28" ht="15" customHeight="1" x14ac:dyDescent="0.25">
      <c r="A6" s="37" t="s">
        <v>87</v>
      </c>
      <c r="B6" s="23" t="s">
        <v>89</v>
      </c>
      <c r="C6" s="2"/>
      <c r="D6" s="23">
        <f>D10+D14+D18+D22</f>
        <v>26</v>
      </c>
      <c r="E6" s="23">
        <f t="shared" ref="E6:H6" si="0">E10+E14+E18+E22</f>
        <v>6</v>
      </c>
      <c r="F6" s="23">
        <f t="shared" si="0"/>
        <v>15</v>
      </c>
      <c r="G6" s="23">
        <f t="shared" si="0"/>
        <v>6</v>
      </c>
      <c r="H6" s="23">
        <f t="shared" si="0"/>
        <v>5</v>
      </c>
      <c r="I6" s="54">
        <f>SUM(D6:H6)</f>
        <v>58</v>
      </c>
      <c r="J6" s="55">
        <f>(2*(D6+E6)+F6)/(2*I6)</f>
        <v>0.68103448275862066</v>
      </c>
      <c r="K6" s="55">
        <f>(2*(G6+H6)+F6)/(2*I6)</f>
        <v>0.31896551724137934</v>
      </c>
      <c r="L6" s="2"/>
      <c r="M6" s="27">
        <v>2002</v>
      </c>
      <c r="N6" s="28" cm="1">
        <f t="array" ref="N6">SUMPRODUCT(--(YEAR('OBD File'!$B$3:$B$2000)=$M6))</f>
        <v>0</v>
      </c>
      <c r="O6" s="27">
        <v>2012</v>
      </c>
      <c r="P6" s="28" cm="1">
        <f t="array" ref="P6">SUMPRODUCT(--(YEAR('OBD File'!$B$3:$B$2000)=$O6))</f>
        <v>0</v>
      </c>
      <c r="Q6" s="27">
        <v>2022</v>
      </c>
      <c r="R6" s="28" cm="1">
        <f t="array" ref="R6">SUMPRODUCT(--(YEAR('OBD File'!$B$3:$B$2000)=$Q6))</f>
        <v>14</v>
      </c>
      <c r="S6" s="2"/>
      <c r="T6" s="66" t="s">
        <v>117</v>
      </c>
      <c r="U6" s="67"/>
      <c r="V6" s="31">
        <f>COUNTIFS('DOR Games'!G2:G4993,"WDS Antietam")</f>
        <v>1</v>
      </c>
      <c r="W6" s="66" t="s">
        <v>117</v>
      </c>
      <c r="X6" s="67"/>
      <c r="Y6" s="31">
        <f>COUNTIFS('DOR Games'!G2:G4994,"TS Antietam")</f>
        <v>0</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66" t="s">
        <v>119</v>
      </c>
      <c r="U7" s="67"/>
      <c r="V7" s="31">
        <f>COUNTIFS('DOR Games'!G2:G4994,"WDS Atlanta")</f>
        <v>3</v>
      </c>
      <c r="W7" s="66" t="s">
        <v>120</v>
      </c>
      <c r="X7" s="67"/>
      <c r="Y7" s="31">
        <f>COUNTIFS('DOR Games'!G2:G4994,"TS Bull Run")</f>
        <v>0</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9</v>
      </c>
      <c r="S8" s="2"/>
      <c r="T8" s="66" t="s">
        <v>122</v>
      </c>
      <c r="U8" s="67"/>
      <c r="V8" s="31">
        <f>COUNTIFS('DOR Games'!G2:G4995,"WDS Chancellorsville")</f>
        <v>5</v>
      </c>
      <c r="W8" s="66" t="s">
        <v>123</v>
      </c>
      <c r="X8" s="67"/>
      <c r="Y8" s="31">
        <f>COUNTIFS('DOR Games'!G2:G4995,"TS Chickamauga")</f>
        <v>0</v>
      </c>
      <c r="Z8" s="66" t="s">
        <v>121</v>
      </c>
      <c r="AA8" s="67"/>
      <c r="AB8" s="31">
        <f>COUNTIFS('DOR Games'!$G:$G,"MATRIX- Forge of Freedom")</f>
        <v>0</v>
      </c>
    </row>
    <row r="9" spans="1:28" ht="15" customHeight="1" x14ac:dyDescent="0.25">
      <c r="A9" s="39" t="s">
        <v>150</v>
      </c>
      <c r="B9" s="57">
        <f>SUM(B10:B11)</f>
        <v>1420.4449999999997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6" t="s">
        <v>123</v>
      </c>
      <c r="U9" s="67"/>
      <c r="V9" s="31">
        <f>COUNTIFS('DOR Games'!G2:G4996,"WDS Chickamauga")</f>
        <v>8</v>
      </c>
      <c r="W9" s="66" t="s">
        <v>127</v>
      </c>
      <c r="X9" s="67"/>
      <c r="Y9" s="31">
        <f>COUNTIFS('DOR Games'!G2:G4996,"TS Gettysburg")</f>
        <v>1</v>
      </c>
      <c r="Z9" s="66" t="s">
        <v>124</v>
      </c>
      <c r="AA9" s="67"/>
      <c r="AB9" s="31">
        <f>COUNTIFS('DOR Games'!$G:$G,"War Between The States (WBTS)")</f>
        <v>0</v>
      </c>
    </row>
    <row r="10" spans="1:28" x14ac:dyDescent="0.25">
      <c r="A10" s="40" t="s">
        <v>92</v>
      </c>
      <c r="B10" s="58">
        <f>'OBD File'!D3</f>
        <v>712.44499999999971</v>
      </c>
      <c r="C10" s="2"/>
      <c r="D10" s="23">
        <f>'DOR Games'!BH4</f>
        <v>16</v>
      </c>
      <c r="E10" s="23">
        <f>'DOR Games'!BI4</f>
        <v>5</v>
      </c>
      <c r="F10" s="23">
        <f>'DOR Games'!BJ4</f>
        <v>9</v>
      </c>
      <c r="G10" s="23">
        <f>'DOR Games'!BK4</f>
        <v>1</v>
      </c>
      <c r="H10" s="23">
        <f>'DOR Games'!BL4</f>
        <v>2</v>
      </c>
      <c r="I10" s="54">
        <f>SUM(D10:H10)</f>
        <v>33</v>
      </c>
      <c r="J10" s="55">
        <f>(2*(D10+E10)+F10)/(2*I10)</f>
        <v>0.77272727272727271</v>
      </c>
      <c r="K10" s="55">
        <f>(2*(G10+H10)+F10)/(2*I10)</f>
        <v>0.22727272727272727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128</v>
      </c>
      <c r="U10" s="67"/>
      <c r="V10" s="31">
        <f>COUNTIFS('DOR Games'!G2:G4997,"WDS Corinth")</f>
        <v>5</v>
      </c>
      <c r="W10" s="66" t="s">
        <v>129</v>
      </c>
      <c r="X10" s="67"/>
      <c r="Y10" s="31">
        <f>COUNTIFS('DOR Games'!G2:G4997,"TS Shiloh")</f>
        <v>0</v>
      </c>
      <c r="Z10" s="2"/>
      <c r="AA10" s="2"/>
      <c r="AB10" s="2"/>
    </row>
    <row r="11" spans="1:28" x14ac:dyDescent="0.25">
      <c r="A11" s="40" t="s">
        <v>93</v>
      </c>
      <c r="B11" s="58">
        <f>'OBD File'!M3</f>
        <v>708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0</v>
      </c>
      <c r="F14" s="23">
        <f>'DOR Games'!BJ9</f>
        <v>1</v>
      </c>
      <c r="G14" s="23">
        <f>'DOR Games'!BK9</f>
        <v>1</v>
      </c>
      <c r="H14" s="23">
        <f>'DOR Games'!BL9</f>
        <v>0</v>
      </c>
      <c r="I14" s="54">
        <f>SUM(D14:H14)</f>
        <v>3</v>
      </c>
      <c r="J14" s="55">
        <f>(2*(D14+E14)+F14)/(2*I14)</f>
        <v>0.5</v>
      </c>
      <c r="K14" s="55">
        <f>(2*(G14+H14)+F14)/(2*I14)</f>
        <v>0.5</v>
      </c>
      <c r="L14" s="2"/>
      <c r="M14" s="27">
        <v>2010</v>
      </c>
      <c r="N14" s="28" cm="1">
        <f t="array" ref="N14">SUMPRODUCT(--(YEAR('OBD File'!$B$3:$B$2000)=$M14))</f>
        <v>0</v>
      </c>
      <c r="O14" s="27">
        <v>2020</v>
      </c>
      <c r="P14" s="28" cm="1">
        <f t="array" ref="P14">SUMPRODUCT(--(YEAR('OBD File'!$B$3:$B$2000)=$O14))</f>
        <v>11</v>
      </c>
      <c r="Q14" s="27">
        <v>2030</v>
      </c>
      <c r="R14" s="28" cm="1">
        <f t="array" ref="R14">SUMPRODUCT(--(YEAR('OBD File'!$B$3:$B$2000)=$Q14))</f>
        <v>0</v>
      </c>
      <c r="S14" s="2"/>
      <c r="T14" s="66" t="s">
        <v>127</v>
      </c>
      <c r="U14" s="67"/>
      <c r="V14" s="31">
        <f>COUNTIFS('DOR Games'!G2:G5000,"WDS Gettysburg")</f>
        <v>21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59</v>
      </c>
      <c r="S15" s="2"/>
      <c r="T15" s="66" t="s">
        <v>134</v>
      </c>
      <c r="U15" s="67"/>
      <c r="V15" s="31">
        <f>COUNTIFS('DOR Games'!G2:G5001,"WDS Overland")</f>
        <v>6</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2</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4</v>
      </c>
      <c r="W17" s="2"/>
      <c r="X17" s="2"/>
      <c r="Y17" s="2"/>
      <c r="Z17" s="2"/>
      <c r="AA17" s="2"/>
      <c r="AB17" s="2"/>
    </row>
    <row r="18" spans="1:28" x14ac:dyDescent="0.25">
      <c r="A18" s="29" t="s">
        <v>101</v>
      </c>
      <c r="B18" s="30">
        <v>75</v>
      </c>
      <c r="C18" s="2"/>
      <c r="D18" s="23">
        <f>'DOR Games'!BT12</f>
        <v>8</v>
      </c>
      <c r="E18" s="23">
        <f>'DOR Games'!BT13</f>
        <v>0</v>
      </c>
      <c r="F18" s="23">
        <f>'DOR Games'!BT14</f>
        <v>4</v>
      </c>
      <c r="G18" s="23">
        <f>'DOR Games'!BT15</f>
        <v>3</v>
      </c>
      <c r="H18" s="23">
        <f>'DOR Games'!BT16</f>
        <v>3</v>
      </c>
      <c r="I18" s="54">
        <f>SUM(D18:H18)</f>
        <v>18</v>
      </c>
      <c r="J18" s="55">
        <f>(2*(D18+E18)+F18)/(2*I18)</f>
        <v>0.55555555555555558</v>
      </c>
      <c r="K18" s="55">
        <f>(2*(G18+H18)+F18)/(2*I18)</f>
        <v>0.44444444444444442</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760</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732</v>
      </c>
      <c r="S19" s="2"/>
      <c r="T19" s="66" t="s">
        <v>144</v>
      </c>
      <c r="U19" s="67"/>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366</v>
      </c>
      <c r="S20" s="2"/>
      <c r="T20" s="66" t="s">
        <v>129</v>
      </c>
      <c r="U20" s="67"/>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306</v>
      </c>
      <c r="S21" s="2"/>
      <c r="T21" s="66" t="s">
        <v>147</v>
      </c>
      <c r="U21" s="67"/>
      <c r="V21" s="31">
        <f>COUNTIFS('DOR Games'!G2:G5007,"WDS Vicksburg")</f>
        <v>2</v>
      </c>
      <c r="W21" s="2"/>
      <c r="X21" s="2"/>
      <c r="Y21" s="2"/>
      <c r="Z21" s="68" t="s">
        <v>109</v>
      </c>
      <c r="AA21" s="69"/>
      <c r="AB21" s="36">
        <f>SUM(V6:V21,Y6:Y10,AB6:AB8)</f>
        <v>59</v>
      </c>
    </row>
    <row r="22" spans="1:28" x14ac:dyDescent="0.25">
      <c r="A22" s="29" t="s">
        <v>111</v>
      </c>
      <c r="B22" s="30">
        <v>600</v>
      </c>
      <c r="C22" s="2"/>
      <c r="D22" s="23">
        <f>'DOR Games'!BT25</f>
        <v>1</v>
      </c>
      <c r="E22" s="23">
        <f>'DOR Games'!BT26</f>
        <v>1</v>
      </c>
      <c r="F22" s="23">
        <f>'DOR Games'!BT27</f>
        <v>1</v>
      </c>
      <c r="G22" s="23">
        <f>'DOR Games'!BT28</f>
        <v>1</v>
      </c>
      <c r="H22" s="23">
        <f>'DOR Games'!BT29</f>
        <v>0</v>
      </c>
      <c r="I22" s="54">
        <f>SUM(D22:H22)</f>
        <v>4</v>
      </c>
      <c r="J22" s="55">
        <f>(2*(D22+E22)+F22)/(2*I22)</f>
        <v>0.625</v>
      </c>
      <c r="K22" s="55">
        <f>(2*(G22+H22)+F22)/(2*I22)</f>
        <v>0.375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59</v>
      </c>
      <c r="K27" s="2"/>
      <c r="L27" s="2"/>
      <c r="M27" s="27">
        <v>2010</v>
      </c>
      <c r="N27" s="28" cm="1">
        <f t="array" ref="N27">SUMPRODUCT(--(YEAR('DOR Games'!B$2:$B$5000)=2010),'DOR Games'!$J$2:$J$5000)</f>
        <v>0</v>
      </c>
      <c r="O27" s="27">
        <v>2020</v>
      </c>
      <c r="P27" s="28" cm="1">
        <f t="array" ref="P27">SUMPRODUCT(--(YEAR('DOR Games'!B$2:$B$5000)=2020),'DOR Games'!$J$2:$J$5000)</f>
        <v>353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2587</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1688</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104</v>
      </c>
      <c r="J31" s="2"/>
      <c r="K31" s="2"/>
      <c r="L31" s="2"/>
      <c r="M31" s="2"/>
      <c r="N31" s="2"/>
      <c r="O31" s="32" t="s">
        <v>137</v>
      </c>
      <c r="P31" s="33">
        <f>COUNTIFS('DOR Games'!$J$2:$J$5000,"&gt;=10",'DOR Games'!$J$2:$J$5000,"&lt;=49")</f>
        <v>37</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661</v>
      </c>
      <c r="J32" s="2"/>
      <c r="K32" s="2"/>
      <c r="L32" s="2"/>
      <c r="M32" s="2"/>
      <c r="N32" s="2"/>
      <c r="O32" s="32" t="s">
        <v>140</v>
      </c>
      <c r="P32" s="33">
        <f>COUNTIFS('DOR Games'!$J$2:$J$5000,"&gt;=50",'DOR Games'!$J$2:$J$5000,"&lt;=99")</f>
        <v>18</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128</v>
      </c>
      <c r="J33" s="2"/>
      <c r="K33" s="2"/>
      <c r="L33" s="2"/>
      <c r="M33" s="2"/>
      <c r="N33" s="2"/>
      <c r="O33" s="32" t="s">
        <v>142</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43.847457627118644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1299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5" workbookViewId="0">
      <selection activeCell="G60" sqref="G6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158</v>
      </c>
      <c r="B2" s="10" t="s">
        <v>159</v>
      </c>
      <c r="C2" s="10" t="s">
        <v>160</v>
      </c>
      <c r="D2" s="11" t="s">
        <v>79</v>
      </c>
      <c r="F2" s="44" t="s">
        <v>158</v>
      </c>
      <c r="G2" s="44" t="s">
        <v>161</v>
      </c>
      <c r="H2" s="44" t="s">
        <v>160</v>
      </c>
      <c r="I2" s="11" t="s">
        <v>79</v>
      </c>
      <c r="K2" s="66" t="s">
        <v>92</v>
      </c>
      <c r="L2" s="67"/>
      <c r="M2" s="66" t="s">
        <v>93</v>
      </c>
      <c r="N2" s="67"/>
    </row>
    <row r="3" spans="1:14" x14ac:dyDescent="0.25">
      <c r="A3" s="65">
        <f>'DOR Games'!A2</f>
        <v>20626</v>
      </c>
      <c r="B3" s="16">
        <f>'DOR Games'!B2</f>
        <v>44080</v>
      </c>
      <c r="C3" s="45">
        <f>'DOR Games'!AH2</f>
        <v>6.04</v>
      </c>
      <c r="D3" s="46">
        <f>SUM($C$3:$C$5000)</f>
        <v>712.44499999999971</v>
      </c>
      <c r="F3" s="16">
        <v>44088</v>
      </c>
      <c r="G3" s="21" t="s">
        <v>179</v>
      </c>
      <c r="H3" s="21">
        <v>0</v>
      </c>
      <c r="I3" s="46">
        <f>SUM(H3:H4999)</f>
        <v>708</v>
      </c>
      <c r="K3" s="95">
        <f>D3</f>
        <v>712.44499999999971</v>
      </c>
      <c r="L3" s="96"/>
      <c r="M3" s="95">
        <f>I3</f>
        <v>708</v>
      </c>
      <c r="N3" s="96"/>
    </row>
    <row r="4" spans="1:14" x14ac:dyDescent="0.25">
      <c r="A4" s="65">
        <f>'DOR Games'!A3</f>
        <v>20648</v>
      </c>
      <c r="B4" s="16">
        <f>'DOR Games'!B3</f>
        <v>44091</v>
      </c>
      <c r="C4" s="45">
        <f>'DOR Games'!AH3</f>
        <v>16.96</v>
      </c>
      <c r="F4" s="16">
        <v>44088</v>
      </c>
      <c r="G4" s="21" t="s">
        <v>180</v>
      </c>
      <c r="H4" s="21">
        <v>0</v>
      </c>
      <c r="L4" s="86" t="s">
        <v>96</v>
      </c>
      <c r="M4" s="87"/>
    </row>
    <row r="5" spans="1:14" x14ac:dyDescent="0.25">
      <c r="A5" s="65">
        <f>'DOR Games'!A4</f>
        <v>20709</v>
      </c>
      <c r="B5" s="16">
        <f>'DOR Games'!B4</f>
        <v>44113</v>
      </c>
      <c r="C5" s="45">
        <f>'DOR Games'!AH4</f>
        <v>4</v>
      </c>
      <c r="F5" s="16">
        <v>44177</v>
      </c>
      <c r="G5" s="21" t="s">
        <v>181</v>
      </c>
      <c r="H5" s="21">
        <v>15</v>
      </c>
      <c r="L5" s="88">
        <f>SUM(K3+M3)</f>
        <v>1420.4449999999997</v>
      </c>
      <c r="M5" s="89"/>
    </row>
    <row r="6" spans="1:14" x14ac:dyDescent="0.25">
      <c r="A6" s="65">
        <f>'DOR Games'!A5</f>
        <v>20717</v>
      </c>
      <c r="B6" s="16">
        <f>'DOR Games'!B5</f>
        <v>44118</v>
      </c>
      <c r="C6" s="45">
        <f>'DOR Games'!AH5</f>
        <v>6.04</v>
      </c>
      <c r="F6" s="16">
        <v>44206</v>
      </c>
      <c r="G6" s="21" t="s">
        <v>182</v>
      </c>
      <c r="H6" s="21">
        <v>20</v>
      </c>
      <c r="L6" s="90"/>
      <c r="M6" s="91"/>
    </row>
    <row r="7" spans="1:14" x14ac:dyDescent="0.25">
      <c r="A7" s="65">
        <f>'DOR Games'!A6</f>
        <v>20725</v>
      </c>
      <c r="B7" s="16">
        <f>'DOR Games'!B6</f>
        <v>44126</v>
      </c>
      <c r="C7" s="45">
        <f>'DOR Games'!AH6</f>
        <v>3.84</v>
      </c>
      <c r="F7" s="16">
        <v>44206</v>
      </c>
      <c r="G7" s="21" t="s">
        <v>183</v>
      </c>
      <c r="H7" s="21">
        <v>10</v>
      </c>
    </row>
    <row r="8" spans="1:14" x14ac:dyDescent="0.25">
      <c r="A8" s="65">
        <f>'DOR Games'!A7</f>
        <v>20729</v>
      </c>
      <c r="B8" s="16">
        <f>'DOR Games'!B7</f>
        <v>44130</v>
      </c>
      <c r="C8" s="45">
        <f>'DOR Games'!AH7</f>
        <v>3.5</v>
      </c>
      <c r="F8" s="16">
        <v>44213</v>
      </c>
      <c r="G8" s="21" t="s">
        <v>184</v>
      </c>
      <c r="H8" s="21">
        <v>20</v>
      </c>
    </row>
    <row r="9" spans="1:14" x14ac:dyDescent="0.25">
      <c r="A9" s="65">
        <f>'DOR Games'!A8</f>
        <v>20737</v>
      </c>
      <c r="B9" s="16">
        <f>'DOR Games'!B8</f>
        <v>44133</v>
      </c>
      <c r="C9" s="45">
        <f>'DOR Games'!AH8</f>
        <v>14.75</v>
      </c>
      <c r="F9" s="16">
        <v>44247</v>
      </c>
      <c r="G9" s="21" t="s">
        <v>185</v>
      </c>
      <c r="H9" s="21">
        <v>4</v>
      </c>
    </row>
    <row r="10" spans="1:14" x14ac:dyDescent="0.25">
      <c r="A10" s="65">
        <f>'DOR Games'!A9</f>
        <v>20744</v>
      </c>
      <c r="B10" s="16">
        <f>'DOR Games'!B9</f>
        <v>44134</v>
      </c>
      <c r="C10" s="45">
        <f>'DOR Games'!AH9</f>
        <v>10.8</v>
      </c>
      <c r="F10" s="16">
        <v>44328</v>
      </c>
      <c r="G10" s="21" t="s">
        <v>186</v>
      </c>
      <c r="H10" s="21">
        <v>4</v>
      </c>
    </row>
    <row r="11" spans="1:14" x14ac:dyDescent="0.25">
      <c r="A11" s="65">
        <f>'DOR Games'!A10</f>
        <v>20762</v>
      </c>
      <c r="B11" s="16">
        <f>'DOR Games'!B10</f>
        <v>44142</v>
      </c>
      <c r="C11" s="45">
        <f>'DOR Games'!AH10</f>
        <v>16.25</v>
      </c>
      <c r="F11" s="16">
        <v>44366</v>
      </c>
      <c r="G11" s="21" t="s">
        <v>187</v>
      </c>
      <c r="H11" s="21">
        <v>6</v>
      </c>
    </row>
    <row r="12" spans="1:14" x14ac:dyDescent="0.25">
      <c r="A12" s="65">
        <f>'DOR Games'!A11</f>
        <v>20779</v>
      </c>
      <c r="B12" s="16">
        <f>'DOR Games'!B11</f>
        <v>44153</v>
      </c>
      <c r="C12" s="45">
        <f>'DOR Games'!AH11</f>
        <v>5.16</v>
      </c>
      <c r="F12" s="16">
        <v>44525</v>
      </c>
      <c r="G12" s="21" t="s">
        <v>188</v>
      </c>
      <c r="H12" s="21">
        <v>10</v>
      </c>
    </row>
    <row r="13" spans="1:14" x14ac:dyDescent="0.25">
      <c r="A13" s="65">
        <f>'DOR Games'!A12</f>
        <v>20793</v>
      </c>
      <c r="B13" s="16">
        <f>'DOR Games'!B12</f>
        <v>44156</v>
      </c>
      <c r="C13" s="45">
        <f>'DOR Games'!AH12</f>
        <v>8.58</v>
      </c>
      <c r="F13" s="16">
        <v>44525</v>
      </c>
      <c r="G13" s="21" t="s">
        <v>188</v>
      </c>
      <c r="H13" s="21">
        <v>10</v>
      </c>
    </row>
    <row r="14" spans="1:14" x14ac:dyDescent="0.25">
      <c r="A14" s="65">
        <f>'DOR Games'!A13</f>
        <v>20932</v>
      </c>
      <c r="B14" s="16">
        <f>'DOR Games'!B13</f>
        <v>44232</v>
      </c>
      <c r="C14" s="45">
        <f>'DOR Games'!AH13</f>
        <v>24.52</v>
      </c>
      <c r="F14" s="16">
        <v>44667</v>
      </c>
      <c r="G14" s="21" t="s">
        <v>189</v>
      </c>
      <c r="H14" s="21">
        <v>14</v>
      </c>
    </row>
    <row r="15" spans="1:14" x14ac:dyDescent="0.25">
      <c r="A15" s="65">
        <f>'DOR Games'!A14</f>
        <v>20979</v>
      </c>
      <c r="B15" s="16">
        <f>'DOR Games'!B14</f>
        <v>44248</v>
      </c>
      <c r="C15" s="45">
        <f>'DOR Games'!AH14</f>
        <v>14.72</v>
      </c>
      <c r="F15" s="16">
        <v>44737</v>
      </c>
      <c r="G15" s="21" t="s">
        <v>190</v>
      </c>
      <c r="H15" s="21">
        <v>6</v>
      </c>
    </row>
    <row r="16" spans="1:14" x14ac:dyDescent="0.25">
      <c r="A16" s="65">
        <f>'DOR Games'!A15</f>
        <v>21063</v>
      </c>
      <c r="B16" s="16">
        <f>'DOR Games'!B15</f>
        <v>44283</v>
      </c>
      <c r="C16" s="45">
        <f>'DOR Games'!AH15</f>
        <v>7.24</v>
      </c>
      <c r="F16" s="16">
        <v>44841</v>
      </c>
      <c r="G16" s="21" t="s">
        <v>191</v>
      </c>
      <c r="H16" s="21">
        <v>10</v>
      </c>
    </row>
    <row r="17" spans="1:8" x14ac:dyDescent="0.25">
      <c r="A17" s="65">
        <f>'DOR Games'!A16</f>
        <v>21099</v>
      </c>
      <c r="B17" s="16">
        <f>'DOR Games'!B16</f>
        <v>44296</v>
      </c>
      <c r="C17" s="45">
        <f>'DOR Games'!AH16</f>
        <v>0.5</v>
      </c>
      <c r="F17" s="16">
        <v>45019</v>
      </c>
      <c r="G17" s="21" t="s">
        <v>192</v>
      </c>
      <c r="H17" s="21">
        <v>7</v>
      </c>
    </row>
    <row r="18" spans="1:8" x14ac:dyDescent="0.25">
      <c r="A18" s="65">
        <f>'DOR Games'!A17</f>
        <v>21110</v>
      </c>
      <c r="B18" s="16">
        <f>'DOR Games'!B17</f>
        <v>44300</v>
      </c>
      <c r="C18" s="45">
        <f>'DOR Games'!AH17</f>
        <v>9.9600000000000009</v>
      </c>
      <c r="F18" s="16">
        <v>45019</v>
      </c>
      <c r="G18" s="21" t="s">
        <v>193</v>
      </c>
      <c r="H18" s="21">
        <v>45</v>
      </c>
    </row>
    <row r="19" spans="1:8" x14ac:dyDescent="0.25">
      <c r="A19" s="65">
        <f>'DOR Games'!A18</f>
        <v>21124</v>
      </c>
      <c r="B19" s="16">
        <f>'DOR Games'!B18</f>
        <v>44303</v>
      </c>
      <c r="C19" s="45">
        <f>'DOR Games'!AH18</f>
        <v>26.22</v>
      </c>
      <c r="F19" s="16">
        <v>45046</v>
      </c>
      <c r="G19" s="21" t="s">
        <v>194</v>
      </c>
      <c r="H19" s="21">
        <v>15</v>
      </c>
    </row>
    <row r="20" spans="1:8" x14ac:dyDescent="0.25">
      <c r="A20" s="65">
        <f>'DOR Games'!A19</f>
        <v>21196</v>
      </c>
      <c r="B20" s="16">
        <f>'DOR Games'!B19</f>
        <v>44329</v>
      </c>
      <c r="C20" s="45">
        <f>'DOR Games'!AH19</f>
        <v>3.75</v>
      </c>
      <c r="F20" s="16">
        <v>45117</v>
      </c>
      <c r="G20" s="21" t="s">
        <v>195</v>
      </c>
      <c r="H20" s="21">
        <v>8</v>
      </c>
    </row>
    <row r="21" spans="1:8" x14ac:dyDescent="0.25">
      <c r="A21" s="65">
        <f>'DOR Games'!A20</f>
        <v>21234</v>
      </c>
      <c r="B21" s="16">
        <f>'DOR Games'!B20</f>
        <v>44347</v>
      </c>
      <c r="C21" s="45">
        <f>'DOR Games'!AH20</f>
        <v>27.32</v>
      </c>
      <c r="F21" s="16">
        <v>45117</v>
      </c>
      <c r="G21" s="21" t="s">
        <v>195</v>
      </c>
      <c r="H21" s="21">
        <v>8</v>
      </c>
    </row>
    <row r="22" spans="1:8" x14ac:dyDescent="0.25">
      <c r="A22" s="65">
        <f>'DOR Games'!A21</f>
        <v>21279</v>
      </c>
      <c r="B22" s="16">
        <f>'DOR Games'!B21</f>
        <v>44371</v>
      </c>
      <c r="C22" s="45">
        <f>'DOR Games'!AH21</f>
        <v>19.759999999999998</v>
      </c>
      <c r="F22" s="16">
        <v>45117</v>
      </c>
      <c r="G22" s="21" t="s">
        <v>196</v>
      </c>
      <c r="H22" s="21">
        <v>60</v>
      </c>
    </row>
    <row r="23" spans="1:8" x14ac:dyDescent="0.25">
      <c r="A23" s="65">
        <f>'DOR Games'!A22</f>
        <v>21418</v>
      </c>
      <c r="B23" s="16">
        <f>'DOR Games'!B22</f>
        <v>44417</v>
      </c>
      <c r="C23" s="45">
        <f>'DOR Games'!AH22</f>
        <v>22.32</v>
      </c>
      <c r="F23" s="16">
        <v>45201</v>
      </c>
      <c r="G23" s="21" t="s">
        <v>197</v>
      </c>
      <c r="H23" s="21">
        <v>6</v>
      </c>
    </row>
    <row r="24" spans="1:8" x14ac:dyDescent="0.25">
      <c r="A24" s="65">
        <f>'DOR Games'!A23</f>
        <v>21453</v>
      </c>
      <c r="B24" s="16">
        <f>'DOR Games'!B23</f>
        <v>44441</v>
      </c>
      <c r="C24" s="45">
        <f>'DOR Games'!AH23</f>
        <v>18.36</v>
      </c>
      <c r="F24" s="16">
        <v>45216</v>
      </c>
      <c r="G24" s="21" t="s">
        <v>198</v>
      </c>
      <c r="H24" s="21">
        <v>10</v>
      </c>
    </row>
    <row r="25" spans="1:8" x14ac:dyDescent="0.25">
      <c r="A25" s="65">
        <f>'DOR Games'!A24</f>
        <v>21466</v>
      </c>
      <c r="B25" s="16">
        <f>'DOR Games'!B24</f>
        <v>44445</v>
      </c>
      <c r="C25" s="45">
        <f>'DOR Games'!AH24</f>
        <v>12</v>
      </c>
      <c r="F25" s="16">
        <v>45246</v>
      </c>
      <c r="G25" s="21" t="s">
        <v>199</v>
      </c>
      <c r="H25" s="21">
        <v>60</v>
      </c>
    </row>
    <row r="26" spans="1:8" x14ac:dyDescent="0.25">
      <c r="A26" s="65">
        <f>'DOR Games'!A25</f>
        <v>21471</v>
      </c>
      <c r="B26" s="16">
        <f>'DOR Games'!B25</f>
        <v>44446</v>
      </c>
      <c r="C26" s="45">
        <f>'DOR Games'!AH25</f>
        <v>13.68</v>
      </c>
      <c r="F26" s="16">
        <v>45294</v>
      </c>
      <c r="G26" s="21" t="s">
        <v>200</v>
      </c>
      <c r="H26" s="21">
        <v>60</v>
      </c>
    </row>
    <row r="27" spans="1:8" x14ac:dyDescent="0.25">
      <c r="A27" s="65">
        <f>'DOR Games'!A26</f>
        <v>21474</v>
      </c>
      <c r="B27" s="16">
        <f>'DOR Games'!B26</f>
        <v>44449</v>
      </c>
      <c r="C27" s="45">
        <f>'DOR Games'!AH26</f>
        <v>11.75</v>
      </c>
      <c r="F27" s="16">
        <v>45385</v>
      </c>
      <c r="G27" s="21" t="s">
        <v>201</v>
      </c>
      <c r="H27" s="21">
        <v>0</v>
      </c>
    </row>
    <row r="28" spans="1:8" x14ac:dyDescent="0.25">
      <c r="A28" s="65">
        <f>'DOR Games'!A27</f>
        <v>21703</v>
      </c>
      <c r="B28" s="16">
        <f>'DOR Games'!B27</f>
        <v>44572</v>
      </c>
      <c r="C28" s="45">
        <f>'DOR Games'!AH27</f>
        <v>10.08</v>
      </c>
      <c r="F28" s="16">
        <v>45588</v>
      </c>
      <c r="G28" s="21" t="s">
        <v>202</v>
      </c>
      <c r="H28" s="21">
        <v>240</v>
      </c>
    </row>
    <row r="29" spans="1:8" x14ac:dyDescent="0.25">
      <c r="A29" s="65">
        <f>'DOR Games'!A28</f>
        <v>21705</v>
      </c>
      <c r="B29" s="16">
        <f>'DOR Games'!B28</f>
        <v>44572</v>
      </c>
      <c r="C29" s="45">
        <f>'DOR Games'!AH28</f>
        <v>12.54</v>
      </c>
      <c r="F29" s="16">
        <v>45717</v>
      </c>
      <c r="G29" s="21" t="s">
        <v>203</v>
      </c>
      <c r="H29" s="21">
        <v>0</v>
      </c>
    </row>
    <row r="30" spans="1:8" x14ac:dyDescent="0.25">
      <c r="A30" s="65">
        <f>'DOR Games'!A29</f>
        <v>21725</v>
      </c>
      <c r="B30" s="16">
        <f>'DOR Games'!B29</f>
        <v>44580</v>
      </c>
      <c r="C30" s="45">
        <f>'DOR Games'!AH29</f>
        <v>7.4399999999999995</v>
      </c>
      <c r="F30" s="16">
        <v>45717</v>
      </c>
      <c r="G30" s="21" t="s">
        <v>204</v>
      </c>
      <c r="H30" s="21">
        <v>10</v>
      </c>
    </row>
    <row r="31" spans="1:8" x14ac:dyDescent="0.25">
      <c r="A31" s="65">
        <f>'DOR Games'!A30</f>
        <v>21748</v>
      </c>
      <c r="B31" s="16">
        <f>'DOR Games'!B30</f>
        <v>44589</v>
      </c>
      <c r="C31" s="45">
        <f>'DOR Games'!AH30</f>
        <v>8.56</v>
      </c>
      <c r="F31" s="16">
        <v>45717</v>
      </c>
      <c r="G31" s="21" t="s">
        <v>205</v>
      </c>
      <c r="H31" s="21">
        <v>10</v>
      </c>
    </row>
    <row r="32" spans="1:8" x14ac:dyDescent="0.25">
      <c r="A32" s="65">
        <f>'DOR Games'!A31</f>
        <v>21789</v>
      </c>
      <c r="B32" s="16">
        <f>'DOR Games'!B31</f>
        <v>44612</v>
      </c>
      <c r="C32" s="45">
        <f>'DOR Games'!AH31</f>
        <v>19.46</v>
      </c>
      <c r="F32" s="16">
        <v>45748</v>
      </c>
      <c r="G32" s="21" t="s">
        <v>272</v>
      </c>
      <c r="H32" s="21">
        <v>10</v>
      </c>
    </row>
    <row r="33" spans="1:8" x14ac:dyDescent="0.25">
      <c r="A33" s="65">
        <f>'DOR Games'!A32</f>
        <v>21804</v>
      </c>
      <c r="B33" s="16">
        <f>'DOR Games'!B32</f>
        <v>44616</v>
      </c>
      <c r="C33" s="45">
        <f>'DOR Games'!AH32</f>
        <v>12.48</v>
      </c>
      <c r="F33" s="16">
        <v>45748</v>
      </c>
      <c r="G33" s="21" t="s">
        <v>273</v>
      </c>
      <c r="H33" s="21">
        <v>15</v>
      </c>
    </row>
    <row r="34" spans="1:8" x14ac:dyDescent="0.25">
      <c r="A34" s="65">
        <f>'DOR Games'!A33</f>
        <v>21967</v>
      </c>
      <c r="B34" s="16">
        <f>'DOR Games'!B33</f>
        <v>44686</v>
      </c>
      <c r="C34" s="45">
        <f>'DOR Games'!AH33</f>
        <v>10</v>
      </c>
      <c r="F34" s="16">
        <v>45839</v>
      </c>
      <c r="G34" s="21" t="s">
        <v>316</v>
      </c>
      <c r="H34" s="21">
        <v>15</v>
      </c>
    </row>
    <row r="35" spans="1:8" x14ac:dyDescent="0.25">
      <c r="A35" s="65">
        <f>'DOR Games'!A34</f>
        <v>22001</v>
      </c>
      <c r="B35" s="16">
        <f>'DOR Games'!B34</f>
        <v>44712</v>
      </c>
      <c r="C35" s="45">
        <f>'DOR Games'!AH34</f>
        <v>20.32</v>
      </c>
      <c r="F35" s="16"/>
      <c r="G35" s="21"/>
      <c r="H35" s="21"/>
    </row>
    <row r="36" spans="1:8" x14ac:dyDescent="0.25">
      <c r="A36" s="65">
        <f>'DOR Games'!A35</f>
        <v>22070</v>
      </c>
      <c r="B36" s="16">
        <f>'DOR Games'!B35</f>
        <v>44745</v>
      </c>
      <c r="C36" s="45">
        <f>'DOR Games'!AH35</f>
        <v>30</v>
      </c>
      <c r="F36" s="16"/>
      <c r="G36" s="21"/>
      <c r="H36" s="21"/>
    </row>
    <row r="37" spans="1:8" x14ac:dyDescent="0.25">
      <c r="A37" s="65">
        <f>'DOR Games'!A36</f>
        <v>22128</v>
      </c>
      <c r="B37" s="16">
        <f>'DOR Games'!B36</f>
        <v>44756</v>
      </c>
      <c r="C37" s="45">
        <f>'DOR Games'!AH36</f>
        <v>14</v>
      </c>
      <c r="F37" s="16"/>
      <c r="G37" s="21"/>
      <c r="H37" s="21"/>
    </row>
    <row r="38" spans="1:8" x14ac:dyDescent="0.25">
      <c r="A38" s="65">
        <f>'DOR Games'!A37</f>
        <v>22143</v>
      </c>
      <c r="B38" s="16">
        <f>'DOR Games'!B37</f>
        <v>44760</v>
      </c>
      <c r="C38" s="45">
        <f>'DOR Games'!AH37</f>
        <v>37.68</v>
      </c>
      <c r="F38" s="16"/>
      <c r="G38" s="21"/>
      <c r="H38" s="21"/>
    </row>
    <row r="39" spans="1:8" x14ac:dyDescent="0.25">
      <c r="A39" s="65">
        <f>'DOR Games'!A38</f>
        <v>22223</v>
      </c>
      <c r="B39" s="16">
        <f>'DOR Games'!B38</f>
        <v>44788</v>
      </c>
      <c r="C39" s="45">
        <f>'DOR Games'!AH38</f>
        <v>15</v>
      </c>
      <c r="F39" s="16"/>
      <c r="G39" s="21"/>
      <c r="H39" s="21"/>
    </row>
    <row r="40" spans="1:8" x14ac:dyDescent="0.25">
      <c r="A40" s="65">
        <f>'DOR Games'!A39</f>
        <v>22337</v>
      </c>
      <c r="B40" s="16">
        <f>'DOR Games'!B39</f>
        <v>44856</v>
      </c>
      <c r="C40" s="45">
        <f>'DOR Games'!AH39</f>
        <v>10.56</v>
      </c>
      <c r="F40" s="16"/>
      <c r="G40" s="21"/>
      <c r="H40" s="21"/>
    </row>
    <row r="41" spans="1:8" x14ac:dyDescent="0.25">
      <c r="A41" s="65">
        <f>'DOR Games'!A40</f>
        <v>22438</v>
      </c>
      <c r="B41" s="16">
        <f>'DOR Games'!B40</f>
        <v>44907</v>
      </c>
      <c r="C41" s="45">
        <f>'DOR Games'!AH40</f>
        <v>20.88</v>
      </c>
      <c r="F41" s="16"/>
      <c r="G41" s="21"/>
      <c r="H41" s="21"/>
    </row>
    <row r="42" spans="1:8" x14ac:dyDescent="0.25">
      <c r="A42" s="65">
        <f>'DOR Games'!A41</f>
        <v>22486</v>
      </c>
      <c r="B42" s="16">
        <f>'DOR Games'!B41</f>
        <v>44938</v>
      </c>
      <c r="C42" s="45">
        <f>'DOR Games'!AH41</f>
        <v>4</v>
      </c>
      <c r="F42" s="16"/>
      <c r="G42" s="21"/>
      <c r="H42" s="21"/>
    </row>
    <row r="43" spans="1:8" x14ac:dyDescent="0.25">
      <c r="A43" s="65">
        <f>'DOR Games'!A42</f>
        <v>22557</v>
      </c>
      <c r="B43" s="16">
        <f>'DOR Games'!B42</f>
        <v>44988</v>
      </c>
      <c r="C43" s="45">
        <f>'DOR Games'!AH42</f>
        <v>2.04</v>
      </c>
      <c r="F43" s="16"/>
      <c r="G43" s="21"/>
      <c r="H43" s="21"/>
    </row>
    <row r="44" spans="1:8" x14ac:dyDescent="0.25">
      <c r="A44" s="65">
        <f>'DOR Games'!A43</f>
        <v>22563</v>
      </c>
      <c r="B44" s="16">
        <f>'DOR Games'!B43</f>
        <v>44990</v>
      </c>
      <c r="C44" s="45">
        <f>'DOR Games'!AH43</f>
        <v>6.16</v>
      </c>
      <c r="F44" s="16"/>
      <c r="G44" s="21"/>
      <c r="H44" s="21"/>
    </row>
    <row r="45" spans="1:8" x14ac:dyDescent="0.25">
      <c r="A45" s="65">
        <f>'DOR Games'!A44</f>
        <v>22705</v>
      </c>
      <c r="B45" s="16">
        <f>'DOR Games'!B44</f>
        <v>45094</v>
      </c>
      <c r="C45" s="45">
        <f>'DOR Games'!AH44</f>
        <v>24.8</v>
      </c>
      <c r="F45" s="16"/>
      <c r="G45" s="21"/>
      <c r="H45" s="21"/>
    </row>
    <row r="46" spans="1:8" x14ac:dyDescent="0.25">
      <c r="A46" s="65">
        <f>'DOR Games'!A45</f>
        <v>22775</v>
      </c>
      <c r="B46" s="16">
        <f>'DOR Games'!B45</f>
        <v>45144</v>
      </c>
      <c r="C46" s="45">
        <f>'DOR Games'!AH45</f>
        <v>5.04</v>
      </c>
      <c r="F46" s="16"/>
      <c r="G46" s="21"/>
      <c r="H46" s="21"/>
    </row>
    <row r="47" spans="1:8" x14ac:dyDescent="0.25">
      <c r="A47" s="65">
        <f>'DOR Games'!A46</f>
        <v>22787</v>
      </c>
      <c r="B47" s="16">
        <f>'DOR Games'!B46</f>
        <v>45164</v>
      </c>
      <c r="C47" s="45">
        <f>'DOR Games'!AH46</f>
        <v>4.4000000000000004</v>
      </c>
      <c r="F47" s="16"/>
      <c r="G47" s="21"/>
      <c r="H47" s="21"/>
    </row>
    <row r="48" spans="1:8" x14ac:dyDescent="0.25">
      <c r="A48" s="65">
        <f>'DOR Games'!A47</f>
        <v>22828</v>
      </c>
      <c r="B48" s="16">
        <f>'DOR Games'!B47</f>
        <v>45197</v>
      </c>
      <c r="C48" s="45">
        <f>'DOR Games'!AH47</f>
        <v>31.8</v>
      </c>
      <c r="F48" s="16"/>
      <c r="G48" s="21"/>
      <c r="H48" s="21"/>
    </row>
    <row r="49" spans="1:8" x14ac:dyDescent="0.25">
      <c r="A49" s="65">
        <f>'DOR Games'!A48</f>
        <v>22877</v>
      </c>
      <c r="B49" s="16">
        <f>'DOR Games'!B48</f>
        <v>45250</v>
      </c>
      <c r="C49" s="45">
        <f>'DOR Games'!AH48</f>
        <v>1.5</v>
      </c>
      <c r="F49" s="16"/>
      <c r="G49" s="21"/>
      <c r="H49" s="21"/>
    </row>
    <row r="50" spans="1:8" x14ac:dyDescent="0.25">
      <c r="A50" s="65">
        <f>'DOR Games'!A49</f>
        <v>22904</v>
      </c>
      <c r="B50" s="16">
        <f>'DOR Games'!B49</f>
        <v>45277</v>
      </c>
      <c r="C50" s="45">
        <f>'DOR Games'!AH49</f>
        <v>4.25</v>
      </c>
      <c r="F50" s="16"/>
      <c r="G50" s="21"/>
      <c r="H50" s="21"/>
    </row>
    <row r="51" spans="1:8" x14ac:dyDescent="0.25">
      <c r="A51" s="65">
        <f>'DOR Games'!A50</f>
        <v>22920</v>
      </c>
      <c r="B51" s="16">
        <f>'DOR Games'!B50</f>
        <v>45293</v>
      </c>
      <c r="C51" s="45">
        <f>'DOR Games'!AH50</f>
        <v>11</v>
      </c>
      <c r="F51" s="16"/>
      <c r="G51" s="21"/>
      <c r="H51" s="21"/>
    </row>
    <row r="52" spans="1:8" x14ac:dyDescent="0.25">
      <c r="A52" s="65">
        <f>'DOR Games'!A51</f>
        <v>22930</v>
      </c>
      <c r="B52" s="16">
        <f>'DOR Games'!B51</f>
        <v>45307</v>
      </c>
      <c r="C52" s="45">
        <f>'DOR Games'!AH51</f>
        <v>5.76</v>
      </c>
      <c r="F52" s="16"/>
      <c r="G52" s="21"/>
      <c r="H52" s="21"/>
    </row>
    <row r="53" spans="1:8" x14ac:dyDescent="0.25">
      <c r="A53" s="65">
        <f>'DOR Games'!A52</f>
        <v>22932</v>
      </c>
      <c r="B53" s="16">
        <f>'DOR Games'!B52</f>
        <v>45309</v>
      </c>
      <c r="C53" s="45">
        <f>'DOR Games'!AH52</f>
        <v>10.52</v>
      </c>
      <c r="F53" s="16"/>
      <c r="G53" s="21"/>
      <c r="H53" s="21"/>
    </row>
    <row r="54" spans="1:8" x14ac:dyDescent="0.25">
      <c r="A54" s="65">
        <f>'DOR Games'!A53</f>
        <v>22950</v>
      </c>
      <c r="B54" s="16">
        <f>'DOR Games'!B53</f>
        <v>45321</v>
      </c>
      <c r="C54" s="45">
        <f>'DOR Games'!AH53</f>
        <v>3.3</v>
      </c>
      <c r="F54" s="16"/>
      <c r="G54" s="21"/>
      <c r="H54" s="21"/>
    </row>
    <row r="55" spans="1:8" x14ac:dyDescent="0.25">
      <c r="A55" s="65">
        <f>'DOR Games'!A54</f>
        <v>22958</v>
      </c>
      <c r="B55" s="16">
        <f>'DOR Games'!B54</f>
        <v>45332</v>
      </c>
      <c r="C55" s="45">
        <f>'DOR Games'!AH54</f>
        <v>11.28</v>
      </c>
      <c r="F55" s="16"/>
      <c r="G55" s="21"/>
      <c r="H55" s="21"/>
    </row>
    <row r="56" spans="1:8" x14ac:dyDescent="0.25">
      <c r="A56" s="65">
        <f>'DOR Games'!A55</f>
        <v>23000</v>
      </c>
      <c r="B56" s="16">
        <f>'DOR Games'!B55</f>
        <v>45369</v>
      </c>
      <c r="C56" s="45">
        <f>'DOR Games'!AH55</f>
        <v>7.5</v>
      </c>
      <c r="F56" s="16"/>
      <c r="G56" s="21"/>
      <c r="H56" s="21"/>
    </row>
    <row r="57" spans="1:8" x14ac:dyDescent="0.25">
      <c r="A57" s="65">
        <f>'DOR Games'!A56</f>
        <v>23022</v>
      </c>
      <c r="B57" s="16">
        <f>'DOR Games'!B56</f>
        <v>45388</v>
      </c>
      <c r="C57" s="45">
        <f>'DOR Games'!AH56</f>
        <v>3.875</v>
      </c>
      <c r="F57" s="16"/>
      <c r="G57" s="21"/>
      <c r="H57" s="21"/>
    </row>
    <row r="58" spans="1:8" x14ac:dyDescent="0.25">
      <c r="A58" s="65">
        <f>'DOR Games'!A57</f>
        <v>23024</v>
      </c>
      <c r="B58" s="16">
        <f>'DOR Games'!B57</f>
        <v>45389</v>
      </c>
      <c r="C58" s="45">
        <f>'DOR Games'!AH57</f>
        <v>13.6</v>
      </c>
      <c r="F58" s="16"/>
      <c r="G58" s="21"/>
      <c r="H58" s="21"/>
    </row>
    <row r="59" spans="1:8" x14ac:dyDescent="0.25">
      <c r="A59" s="65">
        <f>'DOR Games'!A58</f>
        <v>23025</v>
      </c>
      <c r="B59" s="16">
        <f>'DOR Games'!B58</f>
        <v>45390</v>
      </c>
      <c r="C59" s="45">
        <f>'DOR Games'!AH58</f>
        <v>3</v>
      </c>
      <c r="F59" s="16"/>
      <c r="G59" s="21"/>
      <c r="H59" s="21"/>
    </row>
    <row r="60" spans="1:8" x14ac:dyDescent="0.25">
      <c r="A60" s="65">
        <f>'DOR Games'!A59</f>
        <v>23280</v>
      </c>
      <c r="B60" s="16">
        <f>'DOR Games'!B59</f>
        <v>45717</v>
      </c>
      <c r="C60" s="45">
        <f>'DOR Games'!AH59</f>
        <v>12.2</v>
      </c>
      <c r="F60" s="16"/>
      <c r="G60" s="21"/>
      <c r="H60" s="21"/>
    </row>
    <row r="61" spans="1:8" x14ac:dyDescent="0.25">
      <c r="A61" s="65">
        <f>'DOR Games'!A60</f>
        <v>23423</v>
      </c>
      <c r="B61" s="16">
        <f>'DOR Games'!B60</f>
        <v>45839</v>
      </c>
      <c r="C61" s="45">
        <f>'DOR Games'!AH60</f>
        <v>9.4</v>
      </c>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F62" sqref="F6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'Thomas Marshall'!A1</f>
        <v>Thomas Marshall</v>
      </c>
      <c r="BH1" s="14" t="s">
        <v>11</v>
      </c>
      <c r="BI1" s="14" t="s">
        <v>12</v>
      </c>
      <c r="BJ1" s="14" t="s">
        <v>5</v>
      </c>
      <c r="BK1" s="14" t="s">
        <v>14</v>
      </c>
      <c r="BL1" s="14" t="s">
        <v>15</v>
      </c>
    </row>
    <row r="2" spans="1:75" x14ac:dyDescent="0.25">
      <c r="A2" s="62">
        <v>20626</v>
      </c>
      <c r="B2" s="16">
        <v>44080</v>
      </c>
      <c r="C2" t="s">
        <v>62</v>
      </c>
      <c r="D2" t="s">
        <v>206</v>
      </c>
      <c r="E2" t="s">
        <v>63</v>
      </c>
      <c r="F2" t="s">
        <v>207</v>
      </c>
      <c r="G2" t="s">
        <v>208</v>
      </c>
      <c r="H2" s="63" t="s">
        <v>275</v>
      </c>
      <c r="I2" t="s">
        <v>68</v>
      </c>
      <c r="J2" s="14">
        <v>18</v>
      </c>
      <c r="K2" s="14" t="s">
        <v>62</v>
      </c>
      <c r="L2" t="s">
        <v>3</v>
      </c>
      <c r="M2" s="14">
        <v>6.04</v>
      </c>
      <c r="N2" s="14">
        <v>3.96</v>
      </c>
      <c r="P2" s="21"/>
      <c r="AH2" s="17">
        <f>SUM(AI2:AZ2)</f>
        <v>6.04</v>
      </c>
      <c r="AI2" s="18">
        <f t="shared" ref="AI2:AI65" si="0">SUMIFS(M2,D2,"*"&amp;$BB$1&amp;"*")</f>
        <v>6.04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1299</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33</v>
      </c>
      <c r="BO2" t="s">
        <v>66</v>
      </c>
    </row>
    <row r="3" spans="1:75" x14ac:dyDescent="0.25">
      <c r="A3" s="62">
        <v>20648</v>
      </c>
      <c r="B3" s="16">
        <v>44091</v>
      </c>
      <c r="C3" t="s">
        <v>62</v>
      </c>
      <c r="D3" t="s">
        <v>206</v>
      </c>
      <c r="E3" t="s">
        <v>63</v>
      </c>
      <c r="F3" t="s">
        <v>207</v>
      </c>
      <c r="G3" t="s">
        <v>209</v>
      </c>
      <c r="H3" s="63" t="s">
        <v>276</v>
      </c>
      <c r="I3" t="s">
        <v>68</v>
      </c>
      <c r="J3" s="14">
        <v>57</v>
      </c>
      <c r="K3" s="14" t="s">
        <v>62</v>
      </c>
      <c r="L3" t="s">
        <v>3</v>
      </c>
      <c r="M3" s="14">
        <v>16.96</v>
      </c>
      <c r="N3" s="14">
        <v>12.54</v>
      </c>
      <c r="P3" s="21"/>
      <c r="AH3" s="17">
        <f t="shared" ref="AH3:AH66" si="17">SUM(AI3:AZ3)</f>
        <v>16.96</v>
      </c>
      <c r="AI3" s="18">
        <f t="shared" si="0"/>
        <v>16.96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16</v>
      </c>
      <c r="BI3" s="14">
        <f>COUNTIFS($D$2:$D$4276,"*"&amp;$BB$1&amp;"*",$K$2:$K$4276,"CSA",$L$2:$L$4276,"Minor Victory",$I$2:$I$4276,"Battle")</f>
        <v>5</v>
      </c>
      <c r="BJ3" s="14">
        <f>COUNTIFS($D$2:$D$4276,"*"&amp;$BB$1&amp;"*",$K$2:$K$4276,".",$I$2:$I$4276,"Battle")</f>
        <v>9</v>
      </c>
      <c r="BK3" s="14">
        <f>COUNTIFS($D$2:$D$4276,"*"&amp;$BB$1&amp;"*",$K$2:$K$4276,"USA",$L$2:$L$4276,"Minor Victory",$I$2:$I$4276,"Battle")</f>
        <v>1</v>
      </c>
      <c r="BL3" s="14">
        <f>COUNTIFS($D$2:$D$4276,"*"&amp;$BB$1&amp;"*",$K$2:$K$4276,"USA",$L$2:$L$4276,"Major Victory",$I$2:$I$4276,"Battle")</f>
        <v>2</v>
      </c>
      <c r="BN3" cm="1">
        <f t="array" ref="BN3">SUMPRODUCT(--EXACT($BO$3,$I$2:$I$4276))</f>
        <v>33</v>
      </c>
      <c r="BO3" t="s">
        <v>68</v>
      </c>
    </row>
    <row r="4" spans="1:75" x14ac:dyDescent="0.25">
      <c r="A4" s="62">
        <v>20709</v>
      </c>
      <c r="B4" s="16">
        <v>44113</v>
      </c>
      <c r="C4" t="s">
        <v>62</v>
      </c>
      <c r="D4" t="s">
        <v>206</v>
      </c>
      <c r="E4" t="s">
        <v>63</v>
      </c>
      <c r="F4" t="s">
        <v>210</v>
      </c>
      <c r="G4" t="s">
        <v>211</v>
      </c>
      <c r="H4" s="63" t="s">
        <v>277</v>
      </c>
      <c r="I4" t="s">
        <v>68</v>
      </c>
      <c r="J4" s="14">
        <v>16</v>
      </c>
      <c r="K4" s="14" t="s">
        <v>212</v>
      </c>
      <c r="L4" t="s">
        <v>5</v>
      </c>
      <c r="M4" s="14">
        <v>4</v>
      </c>
      <c r="N4" s="14">
        <v>4</v>
      </c>
      <c r="P4" s="21"/>
      <c r="AH4" s="17">
        <f t="shared" si="17"/>
        <v>4</v>
      </c>
      <c r="AI4" s="18">
        <f t="shared" si="0"/>
        <v>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1299</v>
      </c>
      <c r="BH4" s="14">
        <f>SUM(BH2:BH3)</f>
        <v>16</v>
      </c>
      <c r="BI4" s="14">
        <f>SUM(BI2:BI3)</f>
        <v>5</v>
      </c>
      <c r="BJ4" s="14">
        <f>SUM(BJ2:BJ3)</f>
        <v>9</v>
      </c>
      <c r="BK4" s="14">
        <f>SUM(BK2:BK3)</f>
        <v>1</v>
      </c>
      <c r="BL4" s="14">
        <f>SUM(BL2:BL3)</f>
        <v>2</v>
      </c>
    </row>
    <row r="5" spans="1:75" x14ac:dyDescent="0.25">
      <c r="A5" s="62">
        <v>20717</v>
      </c>
      <c r="B5" s="16">
        <v>44118</v>
      </c>
      <c r="C5" t="s">
        <v>62</v>
      </c>
      <c r="D5" t="s">
        <v>206</v>
      </c>
      <c r="E5" t="s">
        <v>63</v>
      </c>
      <c r="F5" t="s">
        <v>213</v>
      </c>
      <c r="G5" t="s">
        <v>208</v>
      </c>
      <c r="H5" s="63" t="s">
        <v>275</v>
      </c>
      <c r="I5" t="s">
        <v>68</v>
      </c>
      <c r="J5" s="14">
        <v>18</v>
      </c>
      <c r="K5" s="14" t="s">
        <v>62</v>
      </c>
      <c r="L5" t="s">
        <v>3</v>
      </c>
      <c r="M5" s="14">
        <v>6.04</v>
      </c>
      <c r="N5" s="14">
        <v>3.96</v>
      </c>
      <c r="P5" s="21"/>
      <c r="AH5" s="17">
        <f t="shared" si="17"/>
        <v>6.04</v>
      </c>
      <c r="AI5" s="18">
        <f t="shared" si="0"/>
        <v>6.04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20725</v>
      </c>
      <c r="B6" s="16">
        <v>44126</v>
      </c>
      <c r="C6" t="s">
        <v>62</v>
      </c>
      <c r="D6" t="s">
        <v>206</v>
      </c>
      <c r="E6" t="s">
        <v>63</v>
      </c>
      <c r="F6" t="s">
        <v>213</v>
      </c>
      <c r="G6" t="s">
        <v>208</v>
      </c>
      <c r="H6" s="63" t="s">
        <v>278</v>
      </c>
      <c r="I6" t="s">
        <v>68</v>
      </c>
      <c r="J6" s="14">
        <v>16</v>
      </c>
      <c r="K6" s="14" t="s">
        <v>63</v>
      </c>
      <c r="L6" t="s">
        <v>4</v>
      </c>
      <c r="M6" s="14">
        <v>3.84</v>
      </c>
      <c r="N6" s="14">
        <v>5.16</v>
      </c>
      <c r="P6" s="21"/>
      <c r="AH6" s="17">
        <f t="shared" si="17"/>
        <v>3.84</v>
      </c>
      <c r="AI6" s="18">
        <f t="shared" si="0"/>
        <v>3.84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20729</v>
      </c>
      <c r="B7" s="16">
        <v>44130</v>
      </c>
      <c r="C7" t="s">
        <v>62</v>
      </c>
      <c r="D7" t="s">
        <v>206</v>
      </c>
      <c r="E7" t="s">
        <v>63</v>
      </c>
      <c r="F7" t="s">
        <v>207</v>
      </c>
      <c r="G7" t="s">
        <v>214</v>
      </c>
      <c r="H7" s="63" t="s">
        <v>277</v>
      </c>
      <c r="I7" t="s">
        <v>68</v>
      </c>
      <c r="J7" s="14">
        <v>14</v>
      </c>
      <c r="K7" s="14" t="s">
        <v>212</v>
      </c>
      <c r="L7" t="s">
        <v>5</v>
      </c>
      <c r="M7" s="14">
        <v>3.5</v>
      </c>
      <c r="N7" s="14">
        <v>3.5</v>
      </c>
      <c r="P7" s="21"/>
      <c r="AH7" s="17">
        <f t="shared" si="17"/>
        <v>3.5</v>
      </c>
      <c r="AI7" s="18">
        <f t="shared" si="0"/>
        <v>3.5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3</v>
      </c>
      <c r="BO7" t="s">
        <v>66</v>
      </c>
    </row>
    <row r="8" spans="1:75" x14ac:dyDescent="0.25">
      <c r="A8" s="62">
        <v>20737</v>
      </c>
      <c r="B8" s="16">
        <v>44133</v>
      </c>
      <c r="C8" t="s">
        <v>62</v>
      </c>
      <c r="D8" t="s">
        <v>206</v>
      </c>
      <c r="E8" t="s">
        <v>63</v>
      </c>
      <c r="F8" t="s">
        <v>207</v>
      </c>
      <c r="G8" t="s">
        <v>208</v>
      </c>
      <c r="H8" s="63" t="s">
        <v>279</v>
      </c>
      <c r="I8" t="s">
        <v>68</v>
      </c>
      <c r="J8" s="14">
        <v>59</v>
      </c>
      <c r="K8" s="14" t="s">
        <v>212</v>
      </c>
      <c r="L8" t="s">
        <v>5</v>
      </c>
      <c r="M8" s="14">
        <v>14.75</v>
      </c>
      <c r="N8" s="14">
        <v>14.75</v>
      </c>
      <c r="P8" s="21"/>
      <c r="AH8" s="17">
        <f t="shared" si="17"/>
        <v>14.75</v>
      </c>
      <c r="AI8" s="18">
        <f t="shared" si="0"/>
        <v>14.75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20744</v>
      </c>
      <c r="B9" s="16">
        <v>44134</v>
      </c>
      <c r="C9" t="s">
        <v>62</v>
      </c>
      <c r="D9" t="s">
        <v>206</v>
      </c>
      <c r="E9" t="s">
        <v>63</v>
      </c>
      <c r="F9" t="s">
        <v>215</v>
      </c>
      <c r="G9" t="s">
        <v>216</v>
      </c>
      <c r="H9" s="61" t="s">
        <v>280</v>
      </c>
      <c r="I9" t="s">
        <v>68</v>
      </c>
      <c r="J9" s="14">
        <v>35</v>
      </c>
      <c r="K9" s="14" t="s">
        <v>62</v>
      </c>
      <c r="L9" t="s">
        <v>3</v>
      </c>
      <c r="M9" s="14">
        <v>10.8</v>
      </c>
      <c r="N9" s="14">
        <v>7.7</v>
      </c>
      <c r="P9" s="21"/>
      <c r="AH9" s="17">
        <f t="shared" si="17"/>
        <v>10.8</v>
      </c>
      <c r="AI9" s="18">
        <f t="shared" si="0"/>
        <v>10.8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1</v>
      </c>
      <c r="BL9" s="19">
        <f>SUM(BL7:BL8)</f>
        <v>0</v>
      </c>
    </row>
    <row r="10" spans="1:75" x14ac:dyDescent="0.25">
      <c r="A10" s="62">
        <v>20762</v>
      </c>
      <c r="B10" s="16">
        <v>44142</v>
      </c>
      <c r="C10" t="s">
        <v>62</v>
      </c>
      <c r="D10" t="s">
        <v>206</v>
      </c>
      <c r="E10" t="s">
        <v>63</v>
      </c>
      <c r="F10" t="s">
        <v>217</v>
      </c>
      <c r="G10" t="s">
        <v>209</v>
      </c>
      <c r="H10" s="64" t="s">
        <v>281</v>
      </c>
      <c r="I10" t="s">
        <v>68</v>
      </c>
      <c r="J10" s="14">
        <v>65</v>
      </c>
      <c r="K10" s="14" t="s">
        <v>212</v>
      </c>
      <c r="L10" t="s">
        <v>5</v>
      </c>
      <c r="M10" s="14">
        <v>16.25</v>
      </c>
      <c r="N10" s="14">
        <v>16.25</v>
      </c>
      <c r="P10" s="21"/>
      <c r="AH10" s="17">
        <f t="shared" si="17"/>
        <v>16.25</v>
      </c>
      <c r="AI10" s="18">
        <f t="shared" si="0"/>
        <v>16.25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20779</v>
      </c>
      <c r="B11" s="16">
        <v>44153</v>
      </c>
      <c r="C11" t="s">
        <v>62</v>
      </c>
      <c r="D11" t="s">
        <v>206</v>
      </c>
      <c r="E11" t="s">
        <v>63</v>
      </c>
      <c r="F11" t="s">
        <v>213</v>
      </c>
      <c r="G11" t="s">
        <v>218</v>
      </c>
      <c r="H11" s="63" t="s">
        <v>282</v>
      </c>
      <c r="I11" t="s">
        <v>68</v>
      </c>
      <c r="J11" s="14">
        <v>16</v>
      </c>
      <c r="K11" s="14" t="s">
        <v>62</v>
      </c>
      <c r="L11" t="s">
        <v>4</v>
      </c>
      <c r="M11" s="14">
        <v>5.16</v>
      </c>
      <c r="N11" s="14">
        <v>3.84</v>
      </c>
      <c r="P11" s="21"/>
      <c r="AH11" s="17">
        <f t="shared" si="17"/>
        <v>5.16</v>
      </c>
      <c r="AI11" s="18">
        <f t="shared" si="0"/>
        <v>5.16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20793</v>
      </c>
      <c r="B12" s="16">
        <v>44156</v>
      </c>
      <c r="C12" t="s">
        <v>62</v>
      </c>
      <c r="D12" t="s">
        <v>206</v>
      </c>
      <c r="E12" t="s">
        <v>63</v>
      </c>
      <c r="F12" t="s">
        <v>219</v>
      </c>
      <c r="G12" t="s">
        <v>216</v>
      </c>
      <c r="H12" s="61" t="s">
        <v>220</v>
      </c>
      <c r="I12" t="s">
        <v>68</v>
      </c>
      <c r="J12" s="14">
        <v>39</v>
      </c>
      <c r="K12" s="14" t="s">
        <v>63</v>
      </c>
      <c r="L12" t="s">
        <v>3</v>
      </c>
      <c r="M12" s="14">
        <v>8.58</v>
      </c>
      <c r="N12" s="14">
        <v>11.92</v>
      </c>
      <c r="P12" s="21"/>
      <c r="AH12" s="17">
        <f t="shared" si="17"/>
        <v>8.58</v>
      </c>
      <c r="AI12" s="18">
        <f t="shared" si="0"/>
        <v>8.58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8</v>
      </c>
      <c r="BU12" t="s">
        <v>11</v>
      </c>
    </row>
    <row r="13" spans="1:75" x14ac:dyDescent="0.25">
      <c r="A13" s="62">
        <v>20932</v>
      </c>
      <c r="B13" s="16">
        <v>44232</v>
      </c>
      <c r="C13" t="s">
        <v>62</v>
      </c>
      <c r="D13" t="s">
        <v>206</v>
      </c>
      <c r="E13" t="s">
        <v>63</v>
      </c>
      <c r="F13" t="s">
        <v>219</v>
      </c>
      <c r="G13" t="s">
        <v>208</v>
      </c>
      <c r="H13" s="63" t="s">
        <v>283</v>
      </c>
      <c r="I13" t="s">
        <v>68</v>
      </c>
      <c r="J13" s="14">
        <v>84</v>
      </c>
      <c r="K13" s="14" t="s">
        <v>62</v>
      </c>
      <c r="L13" t="s">
        <v>3</v>
      </c>
      <c r="M13" s="14">
        <v>24.52</v>
      </c>
      <c r="N13" s="14">
        <v>18.48</v>
      </c>
      <c r="P13" s="21"/>
      <c r="AH13" s="17">
        <f t="shared" si="17"/>
        <v>24.52</v>
      </c>
      <c r="AI13" s="18">
        <f t="shared" si="0"/>
        <v>24.52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20979</v>
      </c>
      <c r="B14" s="16">
        <v>44248</v>
      </c>
      <c r="C14" t="s">
        <v>62</v>
      </c>
      <c r="D14" t="s">
        <v>206</v>
      </c>
      <c r="E14" t="s">
        <v>63</v>
      </c>
      <c r="F14" t="s">
        <v>207</v>
      </c>
      <c r="G14" t="s">
        <v>221</v>
      </c>
      <c r="H14" s="63" t="s">
        <v>284</v>
      </c>
      <c r="I14" t="s">
        <v>68</v>
      </c>
      <c r="J14" s="14">
        <v>49</v>
      </c>
      <c r="K14" s="14" t="s">
        <v>62</v>
      </c>
      <c r="L14" t="s">
        <v>3</v>
      </c>
      <c r="M14" s="14">
        <v>14.72</v>
      </c>
      <c r="N14" s="14">
        <v>10.78</v>
      </c>
      <c r="P14" s="21"/>
      <c r="AH14" s="17">
        <f t="shared" si="17"/>
        <v>14.72</v>
      </c>
      <c r="AI14" s="18">
        <f t="shared" si="0"/>
        <v>14.72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81</v>
      </c>
      <c r="BV14" cm="1">
        <f t="array" ref="BV14">SUMPRODUCT(--EXACT($BW$14,$I$2:$I$4276))</f>
        <v>18</v>
      </c>
      <c r="BW14" t="s">
        <v>82</v>
      </c>
    </row>
    <row r="15" spans="1:75" x14ac:dyDescent="0.25">
      <c r="A15" s="62">
        <v>21063</v>
      </c>
      <c r="B15" s="16">
        <v>44283</v>
      </c>
      <c r="C15" t="s">
        <v>62</v>
      </c>
      <c r="D15" t="s">
        <v>206</v>
      </c>
      <c r="E15" t="s">
        <v>63</v>
      </c>
      <c r="F15" t="s">
        <v>215</v>
      </c>
      <c r="G15" t="s">
        <v>222</v>
      </c>
      <c r="H15" s="61" t="s">
        <v>285</v>
      </c>
      <c r="I15" t="s">
        <v>68</v>
      </c>
      <c r="J15" s="14">
        <v>24</v>
      </c>
      <c r="K15" s="14" t="s">
        <v>62</v>
      </c>
      <c r="L15" t="s">
        <v>4</v>
      </c>
      <c r="M15" s="14">
        <v>7.24</v>
      </c>
      <c r="N15" s="14">
        <v>5.76</v>
      </c>
      <c r="P15" s="21"/>
      <c r="AH15" s="17">
        <f t="shared" si="17"/>
        <v>7.24</v>
      </c>
      <c r="AI15" s="18">
        <f t="shared" si="0"/>
        <v>7.24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3</v>
      </c>
      <c r="BU15" t="s">
        <v>14</v>
      </c>
    </row>
    <row r="16" spans="1:75" x14ac:dyDescent="0.25">
      <c r="A16" s="62">
        <v>21099</v>
      </c>
      <c r="B16" s="16">
        <v>44296</v>
      </c>
      <c r="C16" t="s">
        <v>62</v>
      </c>
      <c r="D16" t="s">
        <v>206</v>
      </c>
      <c r="E16" t="s">
        <v>63</v>
      </c>
      <c r="F16" t="s">
        <v>207</v>
      </c>
      <c r="G16" t="s">
        <v>221</v>
      </c>
      <c r="H16" s="63" t="s">
        <v>286</v>
      </c>
      <c r="I16" t="s">
        <v>68</v>
      </c>
      <c r="J16" s="14">
        <v>2</v>
      </c>
      <c r="K16" s="14" t="s">
        <v>212</v>
      </c>
      <c r="L16" t="s">
        <v>5</v>
      </c>
      <c r="M16" s="14">
        <v>0.5</v>
      </c>
      <c r="N16" s="14">
        <v>0.5</v>
      </c>
      <c r="P16" s="21"/>
      <c r="AH16" s="17">
        <f t="shared" si="17"/>
        <v>0.5</v>
      </c>
      <c r="AI16" s="18">
        <f t="shared" si="0"/>
        <v>0.5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4</v>
      </c>
      <c r="BT16">
        <f>SUM(BR15,BR20)</f>
        <v>3</v>
      </c>
      <c r="BU16" t="s">
        <v>15</v>
      </c>
    </row>
    <row r="17" spans="1:75" x14ac:dyDescent="0.25">
      <c r="A17" s="62">
        <v>21110</v>
      </c>
      <c r="B17" s="16">
        <v>44300</v>
      </c>
      <c r="C17" t="s">
        <v>62</v>
      </c>
      <c r="D17" t="s">
        <v>206</v>
      </c>
      <c r="E17" t="s">
        <v>63</v>
      </c>
      <c r="F17" t="s">
        <v>207</v>
      </c>
      <c r="G17" t="s">
        <v>221</v>
      </c>
      <c r="H17" s="63" t="s">
        <v>287</v>
      </c>
      <c r="I17" t="s">
        <v>68</v>
      </c>
      <c r="J17" s="14">
        <v>32</v>
      </c>
      <c r="K17" s="14" t="s">
        <v>62</v>
      </c>
      <c r="L17" t="s">
        <v>3</v>
      </c>
      <c r="M17" s="14">
        <v>9.9600000000000009</v>
      </c>
      <c r="N17" s="14">
        <v>7.04</v>
      </c>
      <c r="P17" s="21"/>
      <c r="AE17" s="20"/>
      <c r="AH17" s="17">
        <f t="shared" si="17"/>
        <v>9.9600000000000009</v>
      </c>
      <c r="AI17" s="18">
        <f t="shared" si="0"/>
        <v>9.9600000000000009</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1</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2</v>
      </c>
      <c r="BM17" s="14">
        <f>COUNTIFS($V$2:$V$4276,"*"&amp;$BB$1&amp;"*",$K$2:$K$4276,"CSA",$L$2:$L$4276,"Major Victory",$I$2:$I$4276,"Multiplayer Battle",$U$2:$U$4276,"CSA")</f>
        <v>2</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7</v>
      </c>
    </row>
    <row r="18" spans="1:75" x14ac:dyDescent="0.25">
      <c r="A18" s="62">
        <v>21124</v>
      </c>
      <c r="B18" s="16">
        <v>44303</v>
      </c>
      <c r="C18" t="s">
        <v>62</v>
      </c>
      <c r="D18" t="s">
        <v>206</v>
      </c>
      <c r="E18" t="s">
        <v>63</v>
      </c>
      <c r="F18" t="s">
        <v>217</v>
      </c>
      <c r="G18" t="s">
        <v>223</v>
      </c>
      <c r="H18" s="64" t="s">
        <v>288</v>
      </c>
      <c r="I18" t="s">
        <v>68</v>
      </c>
      <c r="J18" s="14">
        <v>97</v>
      </c>
      <c r="K18" s="14" t="s">
        <v>62</v>
      </c>
      <c r="L18" t="s">
        <v>4</v>
      </c>
      <c r="M18" s="14">
        <v>26.22</v>
      </c>
      <c r="N18" s="14">
        <v>23.28</v>
      </c>
      <c r="P18" s="21"/>
      <c r="AE18" s="20"/>
      <c r="AH18" s="17">
        <f t="shared" si="17"/>
        <v>26.22</v>
      </c>
      <c r="AI18" s="18">
        <f t="shared" si="0"/>
        <v>26.22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21196</v>
      </c>
      <c r="B19" s="16">
        <v>44329</v>
      </c>
      <c r="C19" t="s">
        <v>62</v>
      </c>
      <c r="D19" t="s">
        <v>206</v>
      </c>
      <c r="E19" t="s">
        <v>63</v>
      </c>
      <c r="F19" t="s">
        <v>217</v>
      </c>
      <c r="G19" t="s">
        <v>224</v>
      </c>
      <c r="H19" s="61" t="s">
        <v>225</v>
      </c>
      <c r="I19" t="s">
        <v>68</v>
      </c>
      <c r="J19" s="14">
        <v>15</v>
      </c>
      <c r="K19" s="14" t="s">
        <v>212</v>
      </c>
      <c r="L19" t="s">
        <v>5</v>
      </c>
      <c r="M19" s="14">
        <v>3.75</v>
      </c>
      <c r="N19" s="14">
        <v>3.75</v>
      </c>
      <c r="P19" s="21"/>
      <c r="AE19" s="20"/>
      <c r="AH19" s="17">
        <f t="shared" si="17"/>
        <v>3.75</v>
      </c>
      <c r="AI19" s="18">
        <f t="shared" si="0"/>
        <v>3.75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2</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3</v>
      </c>
    </row>
    <row r="20" spans="1:75" x14ac:dyDescent="0.25">
      <c r="A20" s="62">
        <v>21234</v>
      </c>
      <c r="B20" s="16">
        <v>44347</v>
      </c>
      <c r="C20" t="s">
        <v>62</v>
      </c>
      <c r="D20" t="s">
        <v>206</v>
      </c>
      <c r="E20" t="s">
        <v>63</v>
      </c>
      <c r="F20" t="s">
        <v>207</v>
      </c>
      <c r="G20" t="s">
        <v>218</v>
      </c>
      <c r="H20" s="64" t="s">
        <v>289</v>
      </c>
      <c r="I20" t="s">
        <v>68</v>
      </c>
      <c r="J20" s="14">
        <v>94</v>
      </c>
      <c r="K20" s="14" t="s">
        <v>62</v>
      </c>
      <c r="L20" t="s">
        <v>3</v>
      </c>
      <c r="M20" s="14">
        <v>27.32</v>
      </c>
      <c r="N20" s="14">
        <v>20.68</v>
      </c>
      <c r="P20" s="21"/>
      <c r="AE20" s="20"/>
      <c r="AH20" s="17">
        <f t="shared" si="17"/>
        <v>27.32</v>
      </c>
      <c r="AI20" s="18">
        <f t="shared" si="0"/>
        <v>27.32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2</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2">
        <v>21279</v>
      </c>
      <c r="B21" s="16">
        <v>44371</v>
      </c>
      <c r="C21" t="s">
        <v>62</v>
      </c>
      <c r="D21" t="s">
        <v>206</v>
      </c>
      <c r="E21" t="s">
        <v>63</v>
      </c>
      <c r="F21" t="s">
        <v>217</v>
      </c>
      <c r="G21" t="s">
        <v>223</v>
      </c>
      <c r="H21" s="63" t="s">
        <v>290</v>
      </c>
      <c r="I21" t="s">
        <v>68</v>
      </c>
      <c r="J21" s="14">
        <v>67</v>
      </c>
      <c r="K21" s="14" t="s">
        <v>62</v>
      </c>
      <c r="L21" t="s">
        <v>3</v>
      </c>
      <c r="M21" s="14">
        <v>19.759999999999998</v>
      </c>
      <c r="N21" s="14">
        <v>14.74</v>
      </c>
      <c r="P21" s="21"/>
      <c r="AH21" s="17">
        <f t="shared" si="17"/>
        <v>19.759999999999998</v>
      </c>
      <c r="AI21" s="18">
        <f t="shared" si="0"/>
        <v>19.759999999999998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18</v>
      </c>
    </row>
    <row r="22" spans="1:75" x14ac:dyDescent="0.25">
      <c r="A22" s="62">
        <v>21418</v>
      </c>
      <c r="B22" s="16">
        <v>44417</v>
      </c>
      <c r="C22" t="s">
        <v>62</v>
      </c>
      <c r="D22" t="s">
        <v>206</v>
      </c>
      <c r="E22" t="s">
        <v>63</v>
      </c>
      <c r="F22" t="s">
        <v>207</v>
      </c>
      <c r="G22" t="s">
        <v>224</v>
      </c>
      <c r="H22" s="61" t="s">
        <v>226</v>
      </c>
      <c r="I22" t="s">
        <v>68</v>
      </c>
      <c r="J22" s="14">
        <v>82</v>
      </c>
      <c r="K22" s="14" t="s">
        <v>62</v>
      </c>
      <c r="L22" t="s">
        <v>4</v>
      </c>
      <c r="M22" s="14">
        <v>22.32</v>
      </c>
      <c r="N22" s="14">
        <v>19.68</v>
      </c>
      <c r="P22" s="21"/>
      <c r="AE22" s="20"/>
      <c r="AH22" s="17">
        <f t="shared" si="17"/>
        <v>22.32</v>
      </c>
      <c r="AI22" s="18">
        <f t="shared" si="0"/>
        <v>22.32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21453</v>
      </c>
      <c r="B23" s="16">
        <v>44441</v>
      </c>
      <c r="C23" t="s">
        <v>62</v>
      </c>
      <c r="D23" t="s">
        <v>206</v>
      </c>
      <c r="E23" t="s">
        <v>63</v>
      </c>
      <c r="F23" t="s">
        <v>217</v>
      </c>
      <c r="G23" t="s">
        <v>216</v>
      </c>
      <c r="H23" s="63" t="s">
        <v>291</v>
      </c>
      <c r="I23" t="s">
        <v>68</v>
      </c>
      <c r="J23" s="14">
        <v>62</v>
      </c>
      <c r="K23" s="14" t="s">
        <v>62</v>
      </c>
      <c r="L23" t="s">
        <v>3</v>
      </c>
      <c r="M23" s="14">
        <v>18.36</v>
      </c>
      <c r="N23" s="14">
        <v>13.64</v>
      </c>
      <c r="P23" s="21"/>
      <c r="AE23" s="20"/>
      <c r="AH23" s="17">
        <f t="shared" si="17"/>
        <v>18.36</v>
      </c>
      <c r="AI23" s="18">
        <f t="shared" si="0"/>
        <v>18.36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21466</v>
      </c>
      <c r="B24" s="16">
        <v>44445</v>
      </c>
      <c r="C24" t="s">
        <v>62</v>
      </c>
      <c r="D24" t="s">
        <v>206</v>
      </c>
      <c r="E24" t="s">
        <v>63</v>
      </c>
      <c r="F24" t="s">
        <v>219</v>
      </c>
      <c r="G24" t="s">
        <v>223</v>
      </c>
      <c r="H24" s="64" t="s">
        <v>288</v>
      </c>
      <c r="I24" t="s">
        <v>68</v>
      </c>
      <c r="J24" s="14">
        <v>48</v>
      </c>
      <c r="K24" s="14" t="s">
        <v>212</v>
      </c>
      <c r="L24" t="s">
        <v>5</v>
      </c>
      <c r="M24" s="14">
        <v>12</v>
      </c>
      <c r="N24" s="14">
        <v>12</v>
      </c>
      <c r="P24" s="21"/>
      <c r="AE24" s="20"/>
      <c r="AH24" s="17">
        <f t="shared" si="17"/>
        <v>12</v>
      </c>
      <c r="AI24" s="18">
        <f t="shared" si="0"/>
        <v>12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21471</v>
      </c>
      <c r="B25" s="16">
        <v>44446</v>
      </c>
      <c r="C25" t="s">
        <v>62</v>
      </c>
      <c r="D25" t="s">
        <v>228</v>
      </c>
      <c r="E25" t="s">
        <v>63</v>
      </c>
      <c r="F25" t="s">
        <v>234</v>
      </c>
      <c r="G25" t="s">
        <v>223</v>
      </c>
      <c r="H25" s="63" t="s">
        <v>277</v>
      </c>
      <c r="I25" t="s">
        <v>82</v>
      </c>
      <c r="J25" s="14">
        <v>57</v>
      </c>
      <c r="K25" s="14" t="s">
        <v>63</v>
      </c>
      <c r="L25" t="s">
        <v>4</v>
      </c>
      <c r="M25" s="14">
        <v>13.68</v>
      </c>
      <c r="N25" s="14">
        <v>15.82</v>
      </c>
      <c r="O25" t="s">
        <v>62</v>
      </c>
      <c r="P25" s="21" t="s">
        <v>206</v>
      </c>
      <c r="Q25" t="s">
        <v>212</v>
      </c>
      <c r="S25" t="s">
        <v>62</v>
      </c>
      <c r="T25" t="s">
        <v>235</v>
      </c>
      <c r="U25" t="s">
        <v>63</v>
      </c>
      <c r="V25" t="s">
        <v>246</v>
      </c>
      <c r="W25" t="s">
        <v>63</v>
      </c>
      <c r="X25" t="s">
        <v>259</v>
      </c>
      <c r="Y25" t="s">
        <v>63</v>
      </c>
      <c r="Z25" t="s">
        <v>260</v>
      </c>
      <c r="AE25" s="20"/>
      <c r="AH25" s="17">
        <f t="shared" si="17"/>
        <v>13.68</v>
      </c>
      <c r="AI25" s="18">
        <f t="shared" si="0"/>
        <v>0</v>
      </c>
      <c r="AJ25" s="18">
        <f t="shared" si="1"/>
        <v>0</v>
      </c>
      <c r="AK25" s="18">
        <f t="shared" si="2"/>
        <v>13.68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21474</v>
      </c>
      <c r="B26" s="16">
        <v>44449</v>
      </c>
      <c r="C26" t="s">
        <v>62</v>
      </c>
      <c r="D26" t="s">
        <v>206</v>
      </c>
      <c r="E26" t="s">
        <v>63</v>
      </c>
      <c r="F26" t="s">
        <v>219</v>
      </c>
      <c r="G26" t="s">
        <v>223</v>
      </c>
      <c r="H26" s="64" t="s">
        <v>288</v>
      </c>
      <c r="I26" t="s">
        <v>68</v>
      </c>
      <c r="J26" s="14">
        <v>47</v>
      </c>
      <c r="K26" s="14" t="s">
        <v>212</v>
      </c>
      <c r="L26" t="s">
        <v>5</v>
      </c>
      <c r="M26" s="14">
        <v>11.75</v>
      </c>
      <c r="N26" s="14">
        <v>11.75</v>
      </c>
      <c r="P26" s="21"/>
      <c r="AH26" s="17">
        <f t="shared" si="17"/>
        <v>11.75</v>
      </c>
      <c r="AI26" s="18">
        <f t="shared" si="0"/>
        <v>11.75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21703</v>
      </c>
      <c r="B27" s="16">
        <v>44572</v>
      </c>
      <c r="C27" t="s">
        <v>62</v>
      </c>
      <c r="D27" t="s">
        <v>206</v>
      </c>
      <c r="E27" t="s">
        <v>63</v>
      </c>
      <c r="F27" t="s">
        <v>227</v>
      </c>
      <c r="G27" t="s">
        <v>208</v>
      </c>
      <c r="H27" s="61" t="s">
        <v>292</v>
      </c>
      <c r="I27" t="s">
        <v>82</v>
      </c>
      <c r="J27" s="14">
        <v>42</v>
      </c>
      <c r="K27" s="14" t="s">
        <v>63</v>
      </c>
      <c r="L27" t="s">
        <v>4</v>
      </c>
      <c r="M27" s="14">
        <v>10.08</v>
      </c>
      <c r="N27" s="14">
        <v>11.92</v>
      </c>
      <c r="O27" t="s">
        <v>62</v>
      </c>
      <c r="P27" s="21" t="s">
        <v>228</v>
      </c>
      <c r="Q27" t="s">
        <v>63</v>
      </c>
      <c r="R27" t="s">
        <v>217</v>
      </c>
      <c r="S27" t="s">
        <v>212</v>
      </c>
      <c r="U27" t="s">
        <v>212</v>
      </c>
      <c r="W27" t="s">
        <v>212</v>
      </c>
      <c r="Y27" t="s">
        <v>212</v>
      </c>
      <c r="AA27" t="s">
        <v>212</v>
      </c>
      <c r="AC27" t="s">
        <v>212</v>
      </c>
      <c r="AH27" s="17">
        <f t="shared" si="17"/>
        <v>10.08</v>
      </c>
      <c r="AI27" s="18">
        <f t="shared" si="0"/>
        <v>10.08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4</v>
      </c>
      <c r="BW27" t="s">
        <v>85</v>
      </c>
    </row>
    <row r="28" spans="1:75" x14ac:dyDescent="0.25">
      <c r="A28" s="62">
        <v>21705</v>
      </c>
      <c r="B28" s="16">
        <v>44572</v>
      </c>
      <c r="C28" t="s">
        <v>62</v>
      </c>
      <c r="D28" t="s">
        <v>206</v>
      </c>
      <c r="E28" t="s">
        <v>63</v>
      </c>
      <c r="F28" t="s">
        <v>227</v>
      </c>
      <c r="G28" t="s">
        <v>208</v>
      </c>
      <c r="H28" s="63" t="s">
        <v>293</v>
      </c>
      <c r="I28" t="s">
        <v>82</v>
      </c>
      <c r="J28" s="14">
        <v>57</v>
      </c>
      <c r="K28" s="14" t="s">
        <v>63</v>
      </c>
      <c r="L28" t="s">
        <v>3</v>
      </c>
      <c r="M28" s="14">
        <v>12.54</v>
      </c>
      <c r="N28" s="14">
        <v>16.96</v>
      </c>
      <c r="O28" t="s">
        <v>62</v>
      </c>
      <c r="P28" s="21" t="s">
        <v>228</v>
      </c>
      <c r="Q28" t="s">
        <v>63</v>
      </c>
      <c r="R28" t="s">
        <v>217</v>
      </c>
      <c r="S28" t="s">
        <v>212</v>
      </c>
      <c r="U28" t="s">
        <v>212</v>
      </c>
      <c r="W28" t="s">
        <v>212</v>
      </c>
      <c r="Y28" t="s">
        <v>212</v>
      </c>
      <c r="AA28" t="s">
        <v>212</v>
      </c>
      <c r="AC28" t="s">
        <v>212</v>
      </c>
      <c r="AH28" s="17">
        <f t="shared" si="17"/>
        <v>12.54</v>
      </c>
      <c r="AI28" s="18">
        <f t="shared" si="0"/>
        <v>12.54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21725</v>
      </c>
      <c r="B29" s="16">
        <v>44580</v>
      </c>
      <c r="C29" t="s">
        <v>62</v>
      </c>
      <c r="D29" t="s">
        <v>228</v>
      </c>
      <c r="E29" t="s">
        <v>63</v>
      </c>
      <c r="F29" t="s">
        <v>233</v>
      </c>
      <c r="G29" t="s">
        <v>209</v>
      </c>
      <c r="H29" s="63" t="s">
        <v>312</v>
      </c>
      <c r="I29" t="s">
        <v>82</v>
      </c>
      <c r="J29" s="14">
        <v>23</v>
      </c>
      <c r="K29" s="14" t="s">
        <v>62</v>
      </c>
      <c r="L29" t="s">
        <v>3</v>
      </c>
      <c r="M29" s="14">
        <v>7.4399999999999995</v>
      </c>
      <c r="N29" s="14">
        <v>5.0600000000000005</v>
      </c>
      <c r="O29" t="s">
        <v>62</v>
      </c>
      <c r="P29" s="21" t="s">
        <v>206</v>
      </c>
      <c r="Q29" t="s">
        <v>62</v>
      </c>
      <c r="R29" t="s">
        <v>261</v>
      </c>
      <c r="S29" t="s">
        <v>62</v>
      </c>
      <c r="T29" t="s">
        <v>239</v>
      </c>
      <c r="U29" t="s">
        <v>63</v>
      </c>
      <c r="V29" t="s">
        <v>236</v>
      </c>
      <c r="W29" t="s">
        <v>63</v>
      </c>
      <c r="X29" t="s">
        <v>217</v>
      </c>
      <c r="Y29" t="s">
        <v>63</v>
      </c>
      <c r="Z29" t="s">
        <v>262</v>
      </c>
      <c r="AH29" s="17">
        <f t="shared" si="17"/>
        <v>7.4399999999999995</v>
      </c>
      <c r="AI29" s="18">
        <f t="shared" si="0"/>
        <v>0</v>
      </c>
      <c r="AJ29" s="18">
        <f t="shared" si="1"/>
        <v>0</v>
      </c>
      <c r="AK29" s="18">
        <f t="shared" si="2"/>
        <v>7.4399999999999995</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0</v>
      </c>
      <c r="BU29" t="s">
        <v>15</v>
      </c>
    </row>
    <row r="30" spans="1:75" x14ac:dyDescent="0.25">
      <c r="A30" s="62">
        <v>21748</v>
      </c>
      <c r="B30" s="16">
        <v>44589</v>
      </c>
      <c r="C30" t="s">
        <v>62</v>
      </c>
      <c r="D30" t="s">
        <v>206</v>
      </c>
      <c r="E30" t="s">
        <v>63</v>
      </c>
      <c r="F30" t="s">
        <v>229</v>
      </c>
      <c r="G30" t="s">
        <v>209</v>
      </c>
      <c r="H30" s="63" t="s">
        <v>294</v>
      </c>
      <c r="I30" t="s">
        <v>68</v>
      </c>
      <c r="J30" s="14">
        <v>27</v>
      </c>
      <c r="K30" s="14" t="s">
        <v>62</v>
      </c>
      <c r="L30" t="s">
        <v>3</v>
      </c>
      <c r="M30" s="14">
        <v>8.56</v>
      </c>
      <c r="N30" s="14">
        <v>5.9399999999999995</v>
      </c>
      <c r="P30" s="21"/>
      <c r="AH30" s="17">
        <f t="shared" si="17"/>
        <v>8.56</v>
      </c>
      <c r="AI30" s="18">
        <f t="shared" si="0"/>
        <v>8.56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21789</v>
      </c>
      <c r="B31" s="16">
        <v>44612</v>
      </c>
      <c r="C31" t="s">
        <v>62</v>
      </c>
      <c r="D31" t="s">
        <v>206</v>
      </c>
      <c r="E31" t="s">
        <v>63</v>
      </c>
      <c r="F31" t="s">
        <v>229</v>
      </c>
      <c r="G31" t="s">
        <v>223</v>
      </c>
      <c r="H31" s="63" t="s">
        <v>295</v>
      </c>
      <c r="I31" t="s">
        <v>68</v>
      </c>
      <c r="J31" s="14">
        <v>71</v>
      </c>
      <c r="K31" s="14" t="s">
        <v>62</v>
      </c>
      <c r="L31" t="s">
        <v>4</v>
      </c>
      <c r="M31" s="14">
        <v>19.46</v>
      </c>
      <c r="N31" s="14">
        <v>17.04</v>
      </c>
      <c r="P31" s="21"/>
      <c r="AH31" s="17">
        <f t="shared" si="17"/>
        <v>19.46</v>
      </c>
      <c r="AI31" s="18">
        <f t="shared" si="0"/>
        <v>19.46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1</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21804</v>
      </c>
      <c r="B32" s="16">
        <v>44616</v>
      </c>
      <c r="C32" t="s">
        <v>62</v>
      </c>
      <c r="D32" t="s">
        <v>228</v>
      </c>
      <c r="E32" t="s">
        <v>63</v>
      </c>
      <c r="F32" t="s">
        <v>233</v>
      </c>
      <c r="G32" t="s">
        <v>209</v>
      </c>
      <c r="H32" s="63" t="s">
        <v>277</v>
      </c>
      <c r="I32" t="s">
        <v>82</v>
      </c>
      <c r="J32" s="14">
        <v>41</v>
      </c>
      <c r="K32" s="14" t="s">
        <v>62</v>
      </c>
      <c r="L32" t="s">
        <v>3</v>
      </c>
      <c r="M32" s="14">
        <v>12.48</v>
      </c>
      <c r="N32" s="14">
        <v>9.02</v>
      </c>
      <c r="O32" t="s">
        <v>62</v>
      </c>
      <c r="P32" s="21" t="s">
        <v>261</v>
      </c>
      <c r="Q32" t="s">
        <v>62</v>
      </c>
      <c r="R32" t="s">
        <v>239</v>
      </c>
      <c r="S32" t="s">
        <v>62</v>
      </c>
      <c r="T32" t="s">
        <v>206</v>
      </c>
      <c r="U32" t="s">
        <v>63</v>
      </c>
      <c r="V32" t="s">
        <v>236</v>
      </c>
      <c r="W32" t="s">
        <v>63</v>
      </c>
      <c r="X32" t="s">
        <v>264</v>
      </c>
      <c r="Y32" t="s">
        <v>63</v>
      </c>
      <c r="Z32" t="s">
        <v>230</v>
      </c>
      <c r="AH32" s="17">
        <f t="shared" si="17"/>
        <v>12.48</v>
      </c>
      <c r="AI32" s="18">
        <f t="shared" si="0"/>
        <v>0</v>
      </c>
      <c r="AJ32" s="18">
        <f t="shared" si="1"/>
        <v>0</v>
      </c>
      <c r="AK32" s="18">
        <f t="shared" si="2"/>
        <v>0</v>
      </c>
      <c r="AL32" s="18">
        <f t="shared" si="3"/>
        <v>0</v>
      </c>
      <c r="AM32" s="18">
        <f t="shared" si="4"/>
        <v>0</v>
      </c>
      <c r="AN32" s="18">
        <f t="shared" si="5"/>
        <v>0</v>
      </c>
      <c r="AO32" s="18">
        <f t="shared" si="18"/>
        <v>12.48</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2">
        <v>21967</v>
      </c>
      <c r="B33" s="16">
        <v>44686</v>
      </c>
      <c r="C33" t="s">
        <v>62</v>
      </c>
      <c r="D33" t="s">
        <v>206</v>
      </c>
      <c r="E33" t="s">
        <v>63</v>
      </c>
      <c r="F33" t="s">
        <v>230</v>
      </c>
      <c r="G33" t="s">
        <v>231</v>
      </c>
      <c r="H33" s="63" t="s">
        <v>296</v>
      </c>
      <c r="I33" t="s">
        <v>68</v>
      </c>
      <c r="J33" s="14">
        <v>40</v>
      </c>
      <c r="K33" s="14" t="s">
        <v>212</v>
      </c>
      <c r="L33" t="s">
        <v>5</v>
      </c>
      <c r="M33" s="14">
        <v>10</v>
      </c>
      <c r="N33" s="14">
        <v>10</v>
      </c>
      <c r="P33" s="21"/>
      <c r="AH33" s="17">
        <f t="shared" si="17"/>
        <v>10</v>
      </c>
      <c r="AI33" s="18">
        <f t="shared" si="0"/>
        <v>10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22001</v>
      </c>
      <c r="B34" s="16">
        <v>44712</v>
      </c>
      <c r="C34" t="s">
        <v>62</v>
      </c>
      <c r="D34" t="s">
        <v>206</v>
      </c>
      <c r="E34" t="s">
        <v>63</v>
      </c>
      <c r="F34" t="s">
        <v>229</v>
      </c>
      <c r="G34" t="s">
        <v>224</v>
      </c>
      <c r="H34" s="64" t="s">
        <v>297</v>
      </c>
      <c r="I34" t="s">
        <v>68</v>
      </c>
      <c r="J34" s="14">
        <v>69</v>
      </c>
      <c r="K34" s="14" t="s">
        <v>62</v>
      </c>
      <c r="L34" t="s">
        <v>3</v>
      </c>
      <c r="M34" s="14">
        <v>20.32</v>
      </c>
      <c r="N34" s="14">
        <v>15.18</v>
      </c>
      <c r="P34" s="21"/>
      <c r="AH34" s="17">
        <f t="shared" si="17"/>
        <v>20.32</v>
      </c>
      <c r="AI34" s="18">
        <f t="shared" si="0"/>
        <v>20.32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4</v>
      </c>
    </row>
    <row r="35" spans="1:75" x14ac:dyDescent="0.25">
      <c r="A35" s="62">
        <v>22070</v>
      </c>
      <c r="B35" s="16">
        <v>44745</v>
      </c>
      <c r="C35" t="s">
        <v>62</v>
      </c>
      <c r="D35" t="s">
        <v>206</v>
      </c>
      <c r="E35" t="s">
        <v>63</v>
      </c>
      <c r="F35" t="s">
        <v>232</v>
      </c>
      <c r="G35" t="s">
        <v>208</v>
      </c>
      <c r="H35" s="63" t="s">
        <v>298</v>
      </c>
      <c r="I35" t="s">
        <v>64</v>
      </c>
      <c r="J35" s="14">
        <v>6</v>
      </c>
      <c r="K35" s="14" t="s">
        <v>63</v>
      </c>
      <c r="L35" t="s">
        <v>3</v>
      </c>
      <c r="M35" s="14">
        <v>30</v>
      </c>
      <c r="N35" s="14">
        <v>10</v>
      </c>
      <c r="P35" s="21"/>
      <c r="AH35" s="17">
        <f t="shared" si="17"/>
        <v>30</v>
      </c>
      <c r="AI35" s="18">
        <f t="shared" si="0"/>
        <v>30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22128</v>
      </c>
      <c r="B36" s="16">
        <v>44756</v>
      </c>
      <c r="C36" t="s">
        <v>62</v>
      </c>
      <c r="D36" t="s">
        <v>206</v>
      </c>
      <c r="E36" t="s">
        <v>63</v>
      </c>
      <c r="F36" t="s">
        <v>217</v>
      </c>
      <c r="G36" t="s">
        <v>216</v>
      </c>
      <c r="H36" s="61" t="s">
        <v>299</v>
      </c>
      <c r="I36" t="s">
        <v>82</v>
      </c>
      <c r="J36" s="14">
        <v>56</v>
      </c>
      <c r="K36" s="14" t="s">
        <v>212</v>
      </c>
      <c r="L36" t="s">
        <v>5</v>
      </c>
      <c r="M36" s="14">
        <v>14</v>
      </c>
      <c r="N36" s="14">
        <v>14</v>
      </c>
      <c r="O36" t="s">
        <v>62</v>
      </c>
      <c r="P36" s="21" t="s">
        <v>228</v>
      </c>
      <c r="Q36" t="s">
        <v>63</v>
      </c>
      <c r="R36" t="s">
        <v>227</v>
      </c>
      <c r="S36" t="s">
        <v>212</v>
      </c>
      <c r="U36" t="s">
        <v>212</v>
      </c>
      <c r="W36" t="s">
        <v>212</v>
      </c>
      <c r="Y36" t="s">
        <v>212</v>
      </c>
      <c r="AA36" t="s">
        <v>212</v>
      </c>
      <c r="AC36" t="s">
        <v>212</v>
      </c>
      <c r="AH36" s="17">
        <f t="shared" si="17"/>
        <v>14</v>
      </c>
      <c r="AI36" s="18">
        <f t="shared" si="0"/>
        <v>14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22143</v>
      </c>
      <c r="B37" s="16">
        <v>44760</v>
      </c>
      <c r="C37" t="s">
        <v>62</v>
      </c>
      <c r="D37" t="s">
        <v>206</v>
      </c>
      <c r="E37" t="s">
        <v>63</v>
      </c>
      <c r="F37" t="s">
        <v>229</v>
      </c>
      <c r="G37" t="s">
        <v>208</v>
      </c>
      <c r="H37" s="63" t="s">
        <v>300</v>
      </c>
      <c r="I37" t="s">
        <v>68</v>
      </c>
      <c r="J37" s="14">
        <v>131</v>
      </c>
      <c r="K37" s="14" t="s">
        <v>62</v>
      </c>
      <c r="L37" t="s">
        <v>3</v>
      </c>
      <c r="M37" s="14">
        <v>37.68</v>
      </c>
      <c r="N37" s="14">
        <v>28.82</v>
      </c>
      <c r="P37" s="21"/>
      <c r="AH37" s="17">
        <f t="shared" si="17"/>
        <v>37.68</v>
      </c>
      <c r="AI37" s="18">
        <f t="shared" si="0"/>
        <v>37.68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1688</v>
      </c>
      <c r="BE37" t="s">
        <v>68</v>
      </c>
      <c r="BV37" cm="1">
        <f t="array" ref="BV37">SUMPRODUCT(--EXACT($BW$37,$I$2:$I$4276))</f>
        <v>1</v>
      </c>
      <c r="BW37" t="s">
        <v>64</v>
      </c>
    </row>
    <row r="38" spans="1:75" x14ac:dyDescent="0.25">
      <c r="A38" s="62">
        <v>22223</v>
      </c>
      <c r="B38" s="16">
        <v>44788</v>
      </c>
      <c r="C38" t="s">
        <v>62</v>
      </c>
      <c r="D38" t="s">
        <v>228</v>
      </c>
      <c r="E38" t="s">
        <v>63</v>
      </c>
      <c r="F38" t="s">
        <v>255</v>
      </c>
      <c r="G38" t="s">
        <v>224</v>
      </c>
      <c r="H38" s="63" t="s">
        <v>277</v>
      </c>
      <c r="I38" t="s">
        <v>82</v>
      </c>
      <c r="J38" s="14">
        <v>50</v>
      </c>
      <c r="K38" s="14" t="s">
        <v>62</v>
      </c>
      <c r="L38" t="s">
        <v>3</v>
      </c>
      <c r="M38" s="14">
        <v>15</v>
      </c>
      <c r="N38" s="14">
        <v>11</v>
      </c>
      <c r="O38" t="s">
        <v>62</v>
      </c>
      <c r="P38" s="21" t="s">
        <v>244</v>
      </c>
      <c r="Q38" t="s">
        <v>62</v>
      </c>
      <c r="R38" t="s">
        <v>239</v>
      </c>
      <c r="S38" t="s">
        <v>62</v>
      </c>
      <c r="T38" t="s">
        <v>268</v>
      </c>
      <c r="U38" t="s">
        <v>62</v>
      </c>
      <c r="V38" t="s">
        <v>206</v>
      </c>
      <c r="W38" t="s">
        <v>63</v>
      </c>
      <c r="X38" t="s">
        <v>269</v>
      </c>
      <c r="Y38" t="s">
        <v>63</v>
      </c>
      <c r="Z38" t="s">
        <v>270</v>
      </c>
      <c r="AA38" t="s">
        <v>63</v>
      </c>
      <c r="AB38" t="s">
        <v>271</v>
      </c>
      <c r="AC38" t="s">
        <v>63</v>
      </c>
      <c r="AD38" t="s">
        <v>263</v>
      </c>
      <c r="AH38" s="17">
        <f t="shared" si="17"/>
        <v>15</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15</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104</v>
      </c>
      <c r="BE38" t="s">
        <v>67</v>
      </c>
    </row>
    <row r="39" spans="1:75" x14ac:dyDescent="0.25">
      <c r="A39" s="62">
        <v>22337</v>
      </c>
      <c r="B39" s="16">
        <v>44856</v>
      </c>
      <c r="C39" t="s">
        <v>62</v>
      </c>
      <c r="D39" t="s">
        <v>206</v>
      </c>
      <c r="E39" t="s">
        <v>63</v>
      </c>
      <c r="F39" t="s">
        <v>233</v>
      </c>
      <c r="G39" t="s">
        <v>208</v>
      </c>
      <c r="H39" s="64" t="s">
        <v>277</v>
      </c>
      <c r="I39" t="s">
        <v>82</v>
      </c>
      <c r="J39" s="14">
        <v>48</v>
      </c>
      <c r="K39" s="14" t="s">
        <v>63</v>
      </c>
      <c r="L39" t="s">
        <v>3</v>
      </c>
      <c r="M39" s="14">
        <v>10.56</v>
      </c>
      <c r="N39" s="14">
        <v>14.44</v>
      </c>
      <c r="O39" t="s">
        <v>62</v>
      </c>
      <c r="P39" s="21" t="s">
        <v>228</v>
      </c>
      <c r="Q39" t="s">
        <v>63</v>
      </c>
      <c r="R39" t="s">
        <v>234</v>
      </c>
      <c r="S39" t="s">
        <v>62</v>
      </c>
      <c r="T39" t="s">
        <v>235</v>
      </c>
      <c r="U39" t="s">
        <v>63</v>
      </c>
      <c r="V39" t="s">
        <v>236</v>
      </c>
      <c r="W39" t="s">
        <v>212</v>
      </c>
      <c r="Y39" t="s">
        <v>212</v>
      </c>
      <c r="AA39" t="s">
        <v>212</v>
      </c>
      <c r="AC39" t="s">
        <v>212</v>
      </c>
      <c r="AH39" s="17">
        <f t="shared" si="17"/>
        <v>10.56</v>
      </c>
      <c r="AI39" s="18">
        <f t="shared" si="0"/>
        <v>10.56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661</v>
      </c>
      <c r="BE39" t="s">
        <v>173</v>
      </c>
    </row>
    <row r="40" spans="1:75" x14ac:dyDescent="0.25">
      <c r="A40" s="62">
        <v>22438</v>
      </c>
      <c r="B40" s="16">
        <v>44907</v>
      </c>
      <c r="C40" t="s">
        <v>62</v>
      </c>
      <c r="D40" t="s">
        <v>206</v>
      </c>
      <c r="E40" t="s">
        <v>63</v>
      </c>
      <c r="F40" t="s">
        <v>229</v>
      </c>
      <c r="G40" t="s">
        <v>208</v>
      </c>
      <c r="H40" s="63" t="s">
        <v>301</v>
      </c>
      <c r="I40" t="s">
        <v>68</v>
      </c>
      <c r="J40" s="14">
        <v>71</v>
      </c>
      <c r="K40" s="14" t="s">
        <v>62</v>
      </c>
      <c r="L40" t="s">
        <v>3</v>
      </c>
      <c r="M40" s="14">
        <v>20.88</v>
      </c>
      <c r="N40" s="14">
        <v>15.620000000000001</v>
      </c>
      <c r="P40" s="21"/>
      <c r="AH40" s="17">
        <f t="shared" si="17"/>
        <v>20.88</v>
      </c>
      <c r="AI40" s="18">
        <f t="shared" si="0"/>
        <v>20.88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128</v>
      </c>
      <c r="BE40" t="s">
        <v>174</v>
      </c>
    </row>
    <row r="41" spans="1:75" x14ac:dyDescent="0.25">
      <c r="A41" s="62">
        <v>22486</v>
      </c>
      <c r="B41" s="16">
        <v>44938</v>
      </c>
      <c r="C41" t="s">
        <v>62</v>
      </c>
      <c r="D41" t="s">
        <v>235</v>
      </c>
      <c r="E41" t="s">
        <v>63</v>
      </c>
      <c r="F41" t="s">
        <v>206</v>
      </c>
      <c r="G41" t="s">
        <v>240</v>
      </c>
      <c r="H41" s="63" t="s">
        <v>307</v>
      </c>
      <c r="I41" t="s">
        <v>85</v>
      </c>
      <c r="J41" s="14">
        <v>25</v>
      </c>
      <c r="K41" s="14" t="s">
        <v>63</v>
      </c>
      <c r="L41" t="s">
        <v>3</v>
      </c>
      <c r="M41" s="14">
        <v>2.75</v>
      </c>
      <c r="N41" s="14">
        <v>4</v>
      </c>
      <c r="O41" t="s">
        <v>63</v>
      </c>
      <c r="P41" s="21" t="s">
        <v>244</v>
      </c>
      <c r="Q41" t="s">
        <v>63</v>
      </c>
      <c r="R41" t="s">
        <v>228</v>
      </c>
      <c r="S41" t="s">
        <v>62</v>
      </c>
      <c r="T41" t="s">
        <v>251</v>
      </c>
      <c r="U41" t="s">
        <v>62</v>
      </c>
      <c r="V41" t="s">
        <v>239</v>
      </c>
      <c r="W41" t="s">
        <v>212</v>
      </c>
      <c r="Y41" t="s">
        <v>212</v>
      </c>
      <c r="AA41" t="s">
        <v>212</v>
      </c>
      <c r="AC41" t="s">
        <v>212</v>
      </c>
      <c r="AH41" s="17">
        <f t="shared" si="17"/>
        <v>4</v>
      </c>
      <c r="AI41" s="18">
        <f t="shared" si="0"/>
        <v>0</v>
      </c>
      <c r="AJ41" s="18">
        <f t="shared" si="1"/>
        <v>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59</v>
      </c>
      <c r="BW41" t="s">
        <v>109</v>
      </c>
    </row>
    <row r="42" spans="1:75" x14ac:dyDescent="0.25">
      <c r="A42" s="62">
        <v>22557</v>
      </c>
      <c r="B42" s="16">
        <v>44988</v>
      </c>
      <c r="C42" t="s">
        <v>62</v>
      </c>
      <c r="D42" t="s">
        <v>252</v>
      </c>
      <c r="E42" t="s">
        <v>63</v>
      </c>
      <c r="F42" t="s">
        <v>206</v>
      </c>
      <c r="G42" t="s">
        <v>240</v>
      </c>
      <c r="H42" s="63" t="s">
        <v>277</v>
      </c>
      <c r="I42" t="s">
        <v>67</v>
      </c>
      <c r="J42" s="14">
        <v>17</v>
      </c>
      <c r="K42" s="14" t="s">
        <v>62</v>
      </c>
      <c r="L42" t="s">
        <v>4</v>
      </c>
      <c r="M42" s="14">
        <v>2.71</v>
      </c>
      <c r="N42" s="14">
        <v>2.04</v>
      </c>
      <c r="P42" s="21"/>
      <c r="AH42" s="17">
        <f t="shared" si="17"/>
        <v>2.04</v>
      </c>
      <c r="AI42" s="18">
        <f t="shared" si="0"/>
        <v>0</v>
      </c>
      <c r="AJ42" s="18">
        <f t="shared" si="1"/>
        <v>2.04</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2587</v>
      </c>
      <c r="BE42" t="s">
        <v>79</v>
      </c>
    </row>
    <row r="43" spans="1:75" x14ac:dyDescent="0.25">
      <c r="A43" s="62">
        <v>22563</v>
      </c>
      <c r="B43" s="16">
        <v>44990</v>
      </c>
      <c r="C43" t="s">
        <v>62</v>
      </c>
      <c r="D43" t="s">
        <v>206</v>
      </c>
      <c r="E43" t="s">
        <v>63</v>
      </c>
      <c r="F43" t="s">
        <v>237</v>
      </c>
      <c r="G43" t="s">
        <v>214</v>
      </c>
      <c r="H43" s="61" t="s">
        <v>238</v>
      </c>
      <c r="I43" t="s">
        <v>68</v>
      </c>
      <c r="J43" s="14">
        <v>28</v>
      </c>
      <c r="K43" s="14" t="s">
        <v>63</v>
      </c>
      <c r="L43" t="s">
        <v>3</v>
      </c>
      <c r="M43" s="14">
        <v>6.16</v>
      </c>
      <c r="N43" s="14">
        <v>8.84</v>
      </c>
      <c r="P43" s="21"/>
      <c r="AH43" s="17">
        <f t="shared" si="17"/>
        <v>6.16</v>
      </c>
      <c r="AI43" s="18">
        <f t="shared" si="0"/>
        <v>6.16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22705</v>
      </c>
      <c r="B44" s="16">
        <v>45094</v>
      </c>
      <c r="C44" t="s">
        <v>62</v>
      </c>
      <c r="D44" t="s">
        <v>206</v>
      </c>
      <c r="E44" t="s">
        <v>63</v>
      </c>
      <c r="F44" t="s">
        <v>217</v>
      </c>
      <c r="G44" t="s">
        <v>208</v>
      </c>
      <c r="H44" s="63" t="s">
        <v>302</v>
      </c>
      <c r="I44" t="s">
        <v>68</v>
      </c>
      <c r="J44" s="14">
        <v>85</v>
      </c>
      <c r="K44" s="14" t="s">
        <v>62</v>
      </c>
      <c r="L44" t="s">
        <v>3</v>
      </c>
      <c r="M44" s="14">
        <v>24.8</v>
      </c>
      <c r="N44" s="14">
        <v>18.7</v>
      </c>
      <c r="P44" s="21"/>
      <c r="AH44" s="17">
        <f t="shared" si="17"/>
        <v>24.8</v>
      </c>
      <c r="AI44" s="18">
        <f t="shared" si="0"/>
        <v>24.8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22775</v>
      </c>
      <c r="B45" s="16">
        <v>45144</v>
      </c>
      <c r="C45" t="s">
        <v>62</v>
      </c>
      <c r="D45" t="s">
        <v>206</v>
      </c>
      <c r="E45" t="s">
        <v>63</v>
      </c>
      <c r="F45" t="s">
        <v>239</v>
      </c>
      <c r="G45" t="s">
        <v>240</v>
      </c>
      <c r="H45" s="63" t="s">
        <v>303</v>
      </c>
      <c r="I45" t="s">
        <v>85</v>
      </c>
      <c r="J45" s="14">
        <v>42</v>
      </c>
      <c r="K45" s="14" t="s">
        <v>63</v>
      </c>
      <c r="L45" t="s">
        <v>4</v>
      </c>
      <c r="M45" s="14">
        <v>5.04</v>
      </c>
      <c r="N45" s="14">
        <v>5.96</v>
      </c>
      <c r="O45" t="s">
        <v>62</v>
      </c>
      <c r="P45" s="21" t="s">
        <v>228</v>
      </c>
      <c r="Q45" t="s">
        <v>212</v>
      </c>
      <c r="S45" t="s">
        <v>212</v>
      </c>
      <c r="U45" t="s">
        <v>212</v>
      </c>
      <c r="W45" t="s">
        <v>212</v>
      </c>
      <c r="Y45" t="s">
        <v>212</v>
      </c>
      <c r="AA45" t="s">
        <v>212</v>
      </c>
      <c r="AC45" t="s">
        <v>212</v>
      </c>
      <c r="AH45" s="17">
        <f t="shared" si="17"/>
        <v>5.04</v>
      </c>
      <c r="AI45" s="18">
        <f t="shared" si="0"/>
        <v>5.04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22787</v>
      </c>
      <c r="B46" s="16">
        <v>45164</v>
      </c>
      <c r="C46" t="s">
        <v>62</v>
      </c>
      <c r="D46" t="s">
        <v>239</v>
      </c>
      <c r="E46" t="s">
        <v>63</v>
      </c>
      <c r="F46" t="s">
        <v>261</v>
      </c>
      <c r="G46" t="s">
        <v>209</v>
      </c>
      <c r="H46" s="63" t="s">
        <v>315</v>
      </c>
      <c r="I46" t="s">
        <v>85</v>
      </c>
      <c r="J46" s="14">
        <v>30</v>
      </c>
      <c r="K46" s="14" t="s">
        <v>62</v>
      </c>
      <c r="L46" t="s">
        <v>4</v>
      </c>
      <c r="M46" s="14">
        <v>4.4000000000000004</v>
      </c>
      <c r="N46" s="14">
        <v>3.6</v>
      </c>
      <c r="O46" t="s">
        <v>62</v>
      </c>
      <c r="P46" s="21" t="s">
        <v>235</v>
      </c>
      <c r="Q46" t="s">
        <v>62</v>
      </c>
      <c r="R46" t="s">
        <v>206</v>
      </c>
      <c r="S46" t="s">
        <v>63</v>
      </c>
      <c r="T46" t="s">
        <v>244</v>
      </c>
      <c r="U46" t="s">
        <v>63</v>
      </c>
      <c r="V46" t="s">
        <v>251</v>
      </c>
      <c r="W46" t="s">
        <v>212</v>
      </c>
      <c r="AH46" s="17">
        <f t="shared" si="17"/>
        <v>4.4000000000000004</v>
      </c>
      <c r="AI46" s="18">
        <f t="shared" si="0"/>
        <v>0</v>
      </c>
      <c r="AJ46" s="18">
        <f t="shared" si="1"/>
        <v>0</v>
      </c>
      <c r="AK46" s="18">
        <f t="shared" si="2"/>
        <v>0</v>
      </c>
      <c r="AL46" s="18">
        <f t="shared" si="3"/>
        <v>0</v>
      </c>
      <c r="AM46" s="18">
        <f t="shared" si="4"/>
        <v>4.4000000000000004</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22828</v>
      </c>
      <c r="B47" s="16">
        <v>45197</v>
      </c>
      <c r="C47" t="s">
        <v>62</v>
      </c>
      <c r="D47" t="s">
        <v>206</v>
      </c>
      <c r="E47" t="s">
        <v>63</v>
      </c>
      <c r="F47" t="s">
        <v>217</v>
      </c>
      <c r="G47" t="s">
        <v>208</v>
      </c>
      <c r="H47" s="64" t="s">
        <v>277</v>
      </c>
      <c r="I47" t="s">
        <v>68</v>
      </c>
      <c r="J47" s="14">
        <v>110</v>
      </c>
      <c r="K47" s="14" t="s">
        <v>62</v>
      </c>
      <c r="L47" t="s">
        <v>3</v>
      </c>
      <c r="M47" s="14">
        <v>31.8</v>
      </c>
      <c r="N47" s="14">
        <v>24.2</v>
      </c>
      <c r="P47" s="21"/>
      <c r="AH47" s="17">
        <f t="shared" si="17"/>
        <v>31.8</v>
      </c>
      <c r="AI47" s="18">
        <f t="shared" si="0"/>
        <v>31.8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22877</v>
      </c>
      <c r="B48" s="16">
        <v>45250</v>
      </c>
      <c r="C48" t="s">
        <v>62</v>
      </c>
      <c r="D48" t="s">
        <v>206</v>
      </c>
      <c r="E48" t="s">
        <v>63</v>
      </c>
      <c r="F48" t="s">
        <v>241</v>
      </c>
      <c r="G48" t="s">
        <v>224</v>
      </c>
      <c r="H48" s="64" t="s">
        <v>304</v>
      </c>
      <c r="I48" t="s">
        <v>67</v>
      </c>
      <c r="J48" s="14">
        <v>12</v>
      </c>
      <c r="K48" s="14" t="s">
        <v>212</v>
      </c>
      <c r="L48" t="s">
        <v>5</v>
      </c>
      <c r="M48" s="14">
        <v>1.5</v>
      </c>
      <c r="N48" s="14">
        <v>1.5</v>
      </c>
      <c r="P48" s="21"/>
      <c r="AH48" s="17">
        <f t="shared" si="17"/>
        <v>1.5</v>
      </c>
      <c r="AI48" s="18">
        <f t="shared" si="0"/>
        <v>1.5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22904</v>
      </c>
      <c r="B49" s="16">
        <v>45277</v>
      </c>
      <c r="C49" t="s">
        <v>62</v>
      </c>
      <c r="D49" t="s">
        <v>228</v>
      </c>
      <c r="E49" t="s">
        <v>63</v>
      </c>
      <c r="F49" t="s">
        <v>237</v>
      </c>
      <c r="G49" t="s">
        <v>209</v>
      </c>
      <c r="H49" s="63" t="s">
        <v>315</v>
      </c>
      <c r="I49" t="s">
        <v>82</v>
      </c>
      <c r="J49" s="14">
        <v>17</v>
      </c>
      <c r="K49" s="14" t="s">
        <v>212</v>
      </c>
      <c r="L49" t="s">
        <v>5</v>
      </c>
      <c r="M49" s="14">
        <v>4.25</v>
      </c>
      <c r="N49" s="14">
        <v>4.25</v>
      </c>
      <c r="O49" t="s">
        <v>62</v>
      </c>
      <c r="P49" s="21" t="s">
        <v>239</v>
      </c>
      <c r="Q49" t="s">
        <v>62</v>
      </c>
      <c r="R49" t="s">
        <v>206</v>
      </c>
      <c r="S49" t="s">
        <v>62</v>
      </c>
      <c r="T49" t="s">
        <v>255</v>
      </c>
      <c r="U49" t="s">
        <v>62</v>
      </c>
      <c r="V49" t="s">
        <v>244</v>
      </c>
      <c r="W49" t="s">
        <v>63</v>
      </c>
      <c r="X49" t="s">
        <v>243</v>
      </c>
      <c r="AH49" s="17">
        <f t="shared" si="17"/>
        <v>4.25</v>
      </c>
      <c r="AI49" s="18">
        <f t="shared" si="0"/>
        <v>0</v>
      </c>
      <c r="AJ49" s="18">
        <f t="shared" si="1"/>
        <v>0</v>
      </c>
      <c r="AK49" s="18">
        <f t="shared" si="2"/>
        <v>0</v>
      </c>
      <c r="AL49" s="18">
        <f t="shared" si="3"/>
        <v>0</v>
      </c>
      <c r="AM49" s="18">
        <f t="shared" si="4"/>
        <v>4.25</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22920</v>
      </c>
      <c r="B50" s="16">
        <v>45293</v>
      </c>
      <c r="C50" t="s">
        <v>62</v>
      </c>
      <c r="D50" t="s">
        <v>228</v>
      </c>
      <c r="E50" t="s">
        <v>63</v>
      </c>
      <c r="F50" t="s">
        <v>206</v>
      </c>
      <c r="G50" t="s">
        <v>208</v>
      </c>
      <c r="H50" s="63" t="s">
        <v>308</v>
      </c>
      <c r="I50" t="s">
        <v>67</v>
      </c>
      <c r="J50" s="14">
        <v>75</v>
      </c>
      <c r="K50" s="14" t="s">
        <v>63</v>
      </c>
      <c r="L50" t="s">
        <v>3</v>
      </c>
      <c r="M50" s="14">
        <v>8.25</v>
      </c>
      <c r="N50" s="14">
        <v>11</v>
      </c>
      <c r="P50" s="21"/>
      <c r="AH50" s="17">
        <f t="shared" si="17"/>
        <v>11</v>
      </c>
      <c r="AI50" s="18">
        <f t="shared" si="0"/>
        <v>0</v>
      </c>
      <c r="AJ50" s="18">
        <f t="shared" si="1"/>
        <v>11</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22930</v>
      </c>
      <c r="B51" s="16">
        <v>45307</v>
      </c>
      <c r="C51" t="s">
        <v>62</v>
      </c>
      <c r="D51" t="s">
        <v>253</v>
      </c>
      <c r="E51" t="s">
        <v>63</v>
      </c>
      <c r="F51" t="s">
        <v>206</v>
      </c>
      <c r="G51" t="s">
        <v>216</v>
      </c>
      <c r="H51" s="63" t="s">
        <v>291</v>
      </c>
      <c r="I51" t="s">
        <v>82</v>
      </c>
      <c r="J51" s="14">
        <v>17</v>
      </c>
      <c r="K51" s="14" t="s">
        <v>63</v>
      </c>
      <c r="L51" t="s">
        <v>3</v>
      </c>
      <c r="M51" s="14">
        <v>3.74</v>
      </c>
      <c r="N51" s="14">
        <v>5.76</v>
      </c>
      <c r="O51" t="s">
        <v>62</v>
      </c>
      <c r="P51" s="21" t="s">
        <v>217</v>
      </c>
      <c r="Q51" t="s">
        <v>63</v>
      </c>
      <c r="R51" t="s">
        <v>244</v>
      </c>
      <c r="S51" t="s">
        <v>62</v>
      </c>
      <c r="T51" t="s">
        <v>245</v>
      </c>
      <c r="U51" t="s">
        <v>63</v>
      </c>
      <c r="V51" t="s">
        <v>239</v>
      </c>
      <c r="W51" t="s">
        <v>62</v>
      </c>
      <c r="X51" t="s">
        <v>254</v>
      </c>
      <c r="Y51" t="s">
        <v>63</v>
      </c>
      <c r="Z51" t="s">
        <v>241</v>
      </c>
      <c r="AA51" t="s">
        <v>62</v>
      </c>
      <c r="AB51" t="s">
        <v>207</v>
      </c>
      <c r="AC51" t="s">
        <v>63</v>
      </c>
      <c r="AD51" t="s">
        <v>228</v>
      </c>
      <c r="AH51" s="17">
        <f t="shared" si="17"/>
        <v>5.76</v>
      </c>
      <c r="AI51" s="18">
        <f t="shared" si="0"/>
        <v>0</v>
      </c>
      <c r="AJ51" s="18">
        <f t="shared" si="1"/>
        <v>5.76</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22932</v>
      </c>
      <c r="B52" s="16">
        <v>45309</v>
      </c>
      <c r="C52" t="s">
        <v>62</v>
      </c>
      <c r="D52" t="s">
        <v>228</v>
      </c>
      <c r="E52" t="s">
        <v>63</v>
      </c>
      <c r="F52" t="s">
        <v>217</v>
      </c>
      <c r="G52" t="s">
        <v>208</v>
      </c>
      <c r="H52" s="63" t="s">
        <v>308</v>
      </c>
      <c r="I52" t="s">
        <v>82</v>
      </c>
      <c r="J52" s="14">
        <v>34</v>
      </c>
      <c r="K52" s="14" t="s">
        <v>62</v>
      </c>
      <c r="L52" t="s">
        <v>3</v>
      </c>
      <c r="M52" s="14">
        <v>10.52</v>
      </c>
      <c r="N52" s="14">
        <v>7.48</v>
      </c>
      <c r="O52" t="s">
        <v>62</v>
      </c>
      <c r="P52" s="21" t="s">
        <v>261</v>
      </c>
      <c r="Q52" t="s">
        <v>62</v>
      </c>
      <c r="R52" t="s">
        <v>239</v>
      </c>
      <c r="S52" t="s">
        <v>62</v>
      </c>
      <c r="T52" t="s">
        <v>206</v>
      </c>
      <c r="U52" t="s">
        <v>62</v>
      </c>
      <c r="V52" t="s">
        <v>244</v>
      </c>
      <c r="W52" t="s">
        <v>63</v>
      </c>
      <c r="X52" t="s">
        <v>267</v>
      </c>
      <c r="Y52" t="s">
        <v>63</v>
      </c>
      <c r="Z52" t="s">
        <v>253</v>
      </c>
      <c r="AH52" s="17">
        <f t="shared" si="17"/>
        <v>10.52</v>
      </c>
      <c r="AI52" s="18">
        <f t="shared" si="0"/>
        <v>0</v>
      </c>
      <c r="AJ52" s="18">
        <f t="shared" si="1"/>
        <v>0</v>
      </c>
      <c r="AK52" s="18">
        <f t="shared" si="2"/>
        <v>0</v>
      </c>
      <c r="AL52" s="18">
        <f t="shared" si="3"/>
        <v>0</v>
      </c>
      <c r="AM52" s="18">
        <f t="shared" si="4"/>
        <v>0</v>
      </c>
      <c r="AN52" s="18">
        <f t="shared" si="5"/>
        <v>0</v>
      </c>
      <c r="AO52" s="18">
        <f t="shared" si="18"/>
        <v>10.52</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22950</v>
      </c>
      <c r="B53" s="16">
        <v>45321</v>
      </c>
      <c r="C53" t="s">
        <v>62</v>
      </c>
      <c r="D53" t="s">
        <v>228</v>
      </c>
      <c r="E53" t="s">
        <v>63</v>
      </c>
      <c r="F53" t="s">
        <v>237</v>
      </c>
      <c r="G53" t="s">
        <v>208</v>
      </c>
      <c r="H53" s="63" t="s">
        <v>313</v>
      </c>
      <c r="I53" t="s">
        <v>82</v>
      </c>
      <c r="J53" s="14">
        <v>15</v>
      </c>
      <c r="K53" s="14" t="s">
        <v>63</v>
      </c>
      <c r="L53" t="s">
        <v>3</v>
      </c>
      <c r="M53" s="14">
        <v>3.3</v>
      </c>
      <c r="N53" s="14">
        <v>5.2</v>
      </c>
      <c r="O53" t="s">
        <v>62</v>
      </c>
      <c r="P53" s="21" t="s">
        <v>206</v>
      </c>
      <c r="Q53" t="s">
        <v>62</v>
      </c>
      <c r="R53" t="s">
        <v>239</v>
      </c>
      <c r="S53" t="s">
        <v>63</v>
      </c>
      <c r="T53" t="s">
        <v>263</v>
      </c>
      <c r="U53" t="s">
        <v>63</v>
      </c>
      <c r="V53" t="s">
        <v>254</v>
      </c>
      <c r="W53" t="s">
        <v>63</v>
      </c>
      <c r="X53" t="s">
        <v>264</v>
      </c>
      <c r="Y53" t="s">
        <v>212</v>
      </c>
      <c r="AH53" s="17">
        <f t="shared" si="17"/>
        <v>3.3</v>
      </c>
      <c r="AI53" s="18">
        <f t="shared" si="0"/>
        <v>0</v>
      </c>
      <c r="AJ53" s="18">
        <f t="shared" si="1"/>
        <v>0</v>
      </c>
      <c r="AK53" s="18">
        <f t="shared" si="2"/>
        <v>3.3</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22958</v>
      </c>
      <c r="B54" s="16">
        <v>45332</v>
      </c>
      <c r="C54" t="s">
        <v>62</v>
      </c>
      <c r="D54" t="s">
        <v>206</v>
      </c>
      <c r="E54" t="s">
        <v>63</v>
      </c>
      <c r="F54" t="s">
        <v>242</v>
      </c>
      <c r="G54" t="s">
        <v>208</v>
      </c>
      <c r="H54" s="63" t="s">
        <v>305</v>
      </c>
      <c r="I54" t="s">
        <v>82</v>
      </c>
      <c r="J54" s="14">
        <v>47</v>
      </c>
      <c r="K54" s="14" t="s">
        <v>63</v>
      </c>
      <c r="L54" t="s">
        <v>4</v>
      </c>
      <c r="M54" s="14">
        <v>11.28</v>
      </c>
      <c r="N54" s="14">
        <v>13.22</v>
      </c>
      <c r="O54" t="s">
        <v>62</v>
      </c>
      <c r="P54" s="21" t="s">
        <v>228</v>
      </c>
      <c r="Q54" t="s">
        <v>63</v>
      </c>
      <c r="R54" t="s">
        <v>243</v>
      </c>
      <c r="S54" t="s">
        <v>62</v>
      </c>
      <c r="T54" t="s">
        <v>244</v>
      </c>
      <c r="U54" t="s">
        <v>63</v>
      </c>
      <c r="V54" t="s">
        <v>245</v>
      </c>
      <c r="W54" t="s">
        <v>62</v>
      </c>
      <c r="X54" t="s">
        <v>239</v>
      </c>
      <c r="Y54" t="s">
        <v>212</v>
      </c>
      <c r="AA54" t="s">
        <v>212</v>
      </c>
      <c r="AC54" t="s">
        <v>212</v>
      </c>
      <c r="AH54" s="17">
        <f t="shared" si="17"/>
        <v>11.28</v>
      </c>
      <c r="AI54" s="18">
        <f t="shared" si="0"/>
        <v>11.28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23000</v>
      </c>
      <c r="B55" s="16">
        <v>45369</v>
      </c>
      <c r="C55" t="s">
        <v>62</v>
      </c>
      <c r="D55" t="s">
        <v>206</v>
      </c>
      <c r="E55" t="s">
        <v>63</v>
      </c>
      <c r="F55" t="s">
        <v>246</v>
      </c>
      <c r="G55" t="s">
        <v>208</v>
      </c>
      <c r="H55" s="63" t="s">
        <v>306</v>
      </c>
      <c r="I55" t="s">
        <v>82</v>
      </c>
      <c r="J55" s="14">
        <v>30</v>
      </c>
      <c r="K55" s="14" t="s">
        <v>212</v>
      </c>
      <c r="L55" t="s">
        <v>5</v>
      </c>
      <c r="M55" s="14">
        <v>7.5</v>
      </c>
      <c r="N55" s="14">
        <v>7.5</v>
      </c>
      <c r="O55" t="s">
        <v>62</v>
      </c>
      <c r="P55" s="21" t="s">
        <v>247</v>
      </c>
      <c r="Q55" t="s">
        <v>62</v>
      </c>
      <c r="R55" t="s">
        <v>248</v>
      </c>
      <c r="S55" t="s">
        <v>63</v>
      </c>
      <c r="T55" t="s">
        <v>249</v>
      </c>
      <c r="U55" t="s">
        <v>63</v>
      </c>
      <c r="V55" t="s">
        <v>250</v>
      </c>
      <c r="W55" t="s">
        <v>212</v>
      </c>
      <c r="Y55" t="s">
        <v>212</v>
      </c>
      <c r="AA55" t="s">
        <v>212</v>
      </c>
      <c r="AC55" t="s">
        <v>212</v>
      </c>
      <c r="AH55" s="17">
        <f t="shared" si="17"/>
        <v>7.5</v>
      </c>
      <c r="AI55" s="18">
        <f t="shared" si="0"/>
        <v>7.5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23022</v>
      </c>
      <c r="B56" s="16">
        <v>45388</v>
      </c>
      <c r="C56" t="s">
        <v>62</v>
      </c>
      <c r="D56" t="s">
        <v>228</v>
      </c>
      <c r="E56" t="s">
        <v>63</v>
      </c>
      <c r="F56" t="s">
        <v>206</v>
      </c>
      <c r="G56" t="s">
        <v>208</v>
      </c>
      <c r="H56" s="63" t="s">
        <v>309</v>
      </c>
      <c r="I56" t="s">
        <v>85</v>
      </c>
      <c r="J56" s="14">
        <v>31</v>
      </c>
      <c r="K56" s="14" t="s">
        <v>212</v>
      </c>
      <c r="L56" t="s">
        <v>5</v>
      </c>
      <c r="M56" s="14">
        <v>3.875</v>
      </c>
      <c r="N56" s="14">
        <v>3.875</v>
      </c>
      <c r="O56" t="s">
        <v>63</v>
      </c>
      <c r="P56" s="21" t="s">
        <v>235</v>
      </c>
      <c r="Q56" t="s">
        <v>62</v>
      </c>
      <c r="R56" t="s">
        <v>239</v>
      </c>
      <c r="S56" t="s">
        <v>212</v>
      </c>
      <c r="U56" t="s">
        <v>212</v>
      </c>
      <c r="W56" t="s">
        <v>212</v>
      </c>
      <c r="Y56" t="s">
        <v>212</v>
      </c>
      <c r="AA56" t="s">
        <v>212</v>
      </c>
      <c r="AC56" t="s">
        <v>212</v>
      </c>
      <c r="AH56" s="17">
        <f t="shared" si="17"/>
        <v>3.875</v>
      </c>
      <c r="AI56" s="18">
        <f t="shared" si="0"/>
        <v>0</v>
      </c>
      <c r="AJ56" s="18">
        <f t="shared" si="1"/>
        <v>3.875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23024</v>
      </c>
      <c r="B57" s="16">
        <v>45389</v>
      </c>
      <c r="C57" t="s">
        <v>62</v>
      </c>
      <c r="D57" t="s">
        <v>227</v>
      </c>
      <c r="E57" t="s">
        <v>63</v>
      </c>
      <c r="F57" t="s">
        <v>217</v>
      </c>
      <c r="G57" t="s">
        <v>208</v>
      </c>
      <c r="H57" s="63" t="s">
        <v>314</v>
      </c>
      <c r="I57" t="s">
        <v>82</v>
      </c>
      <c r="J57" s="14">
        <v>45</v>
      </c>
      <c r="K57" s="14" t="s">
        <v>62</v>
      </c>
      <c r="L57" t="s">
        <v>3</v>
      </c>
      <c r="M57" s="14">
        <v>13.6</v>
      </c>
      <c r="N57" s="14">
        <v>9.9</v>
      </c>
      <c r="O57" t="s">
        <v>62</v>
      </c>
      <c r="P57" s="21" t="s">
        <v>206</v>
      </c>
      <c r="Q57" t="s">
        <v>63</v>
      </c>
      <c r="R57" t="s">
        <v>256</v>
      </c>
      <c r="S57" t="s">
        <v>62</v>
      </c>
      <c r="T57" t="s">
        <v>265</v>
      </c>
      <c r="U57" t="s">
        <v>63</v>
      </c>
      <c r="V57" t="s">
        <v>266</v>
      </c>
      <c r="W57" t="s">
        <v>212</v>
      </c>
      <c r="Y57" t="s">
        <v>212</v>
      </c>
      <c r="AH57" s="17">
        <f t="shared" si="17"/>
        <v>13.6</v>
      </c>
      <c r="AI57" s="18">
        <f t="shared" si="0"/>
        <v>0</v>
      </c>
      <c r="AJ57" s="18">
        <f t="shared" si="1"/>
        <v>0</v>
      </c>
      <c r="AK57" s="18">
        <f t="shared" si="2"/>
        <v>13.6</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23025</v>
      </c>
      <c r="B58" s="16">
        <v>45390</v>
      </c>
      <c r="C58" t="s">
        <v>62</v>
      </c>
      <c r="D58" t="s">
        <v>252</v>
      </c>
      <c r="E58" t="s">
        <v>63</v>
      </c>
      <c r="F58" t="s">
        <v>206</v>
      </c>
      <c r="G58" t="s">
        <v>221</v>
      </c>
      <c r="H58" s="63" t="s">
        <v>310</v>
      </c>
      <c r="I58" t="s">
        <v>82</v>
      </c>
      <c r="J58" s="14">
        <v>12</v>
      </c>
      <c r="K58" s="14" t="s">
        <v>212</v>
      </c>
      <c r="L58" t="s">
        <v>5</v>
      </c>
      <c r="M58" s="14">
        <v>3</v>
      </c>
      <c r="N58" s="14">
        <v>3</v>
      </c>
      <c r="O58" t="s">
        <v>62</v>
      </c>
      <c r="P58" s="21" t="s">
        <v>255</v>
      </c>
      <c r="Q58" t="s">
        <v>63</v>
      </c>
      <c r="R58" t="s">
        <v>239</v>
      </c>
      <c r="S58" t="s">
        <v>62</v>
      </c>
      <c r="T58" t="s">
        <v>256</v>
      </c>
      <c r="U58" t="s">
        <v>63</v>
      </c>
      <c r="V58" t="s">
        <v>241</v>
      </c>
      <c r="W58" t="s">
        <v>62</v>
      </c>
      <c r="X58" t="s">
        <v>257</v>
      </c>
      <c r="Y58" t="s">
        <v>63</v>
      </c>
      <c r="Z58" t="s">
        <v>311</v>
      </c>
      <c r="AA58" t="s">
        <v>62</v>
      </c>
      <c r="AB58" t="s">
        <v>258</v>
      </c>
      <c r="AC58" t="s">
        <v>63</v>
      </c>
      <c r="AD58" t="s">
        <v>228</v>
      </c>
      <c r="AH58" s="17">
        <f t="shared" si="17"/>
        <v>3</v>
      </c>
      <c r="AI58" s="18">
        <f t="shared" si="0"/>
        <v>0</v>
      </c>
      <c r="AJ58" s="18">
        <f t="shared" si="1"/>
        <v>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23280</v>
      </c>
      <c r="B59" s="16">
        <v>45717</v>
      </c>
      <c r="C59" t="s">
        <v>62</v>
      </c>
      <c r="D59" t="s">
        <v>206</v>
      </c>
      <c r="E59" t="s">
        <v>63</v>
      </c>
      <c r="F59" t="s">
        <v>253</v>
      </c>
      <c r="G59" t="s">
        <v>209</v>
      </c>
      <c r="H59" s="63" t="s">
        <v>274</v>
      </c>
      <c r="I59" t="s">
        <v>82</v>
      </c>
      <c r="J59" s="14">
        <v>40</v>
      </c>
      <c r="K59" s="14" t="s">
        <v>62</v>
      </c>
      <c r="L59" t="s">
        <v>3</v>
      </c>
      <c r="M59" s="14">
        <v>12.2</v>
      </c>
      <c r="N59" s="14">
        <v>8.8000000000000007</v>
      </c>
      <c r="O59" t="s">
        <v>62</v>
      </c>
      <c r="P59" s="21" t="s">
        <v>227</v>
      </c>
      <c r="Q59" t="s">
        <v>62</v>
      </c>
      <c r="R59" t="s">
        <v>256</v>
      </c>
      <c r="S59" t="s">
        <v>62</v>
      </c>
      <c r="T59" t="s">
        <v>228</v>
      </c>
      <c r="U59" t="s">
        <v>63</v>
      </c>
      <c r="V59" t="s">
        <v>265</v>
      </c>
      <c r="W59" t="s">
        <v>63</v>
      </c>
      <c r="X59" t="s">
        <v>217</v>
      </c>
      <c r="Y59" t="s">
        <v>63</v>
      </c>
      <c r="Z59" t="s">
        <v>267</v>
      </c>
      <c r="AH59" s="17">
        <f t="shared" si="17"/>
        <v>12.2</v>
      </c>
      <c r="AI59" s="18">
        <f t="shared" si="0"/>
        <v>12.2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23423</v>
      </c>
      <c r="B60" s="16">
        <v>45839</v>
      </c>
      <c r="C60" t="s">
        <v>62</v>
      </c>
      <c r="D60" t="s">
        <v>228</v>
      </c>
      <c r="E60" t="s">
        <v>63</v>
      </c>
      <c r="F60" t="s">
        <v>317</v>
      </c>
      <c r="G60" t="s">
        <v>208</v>
      </c>
      <c r="H60" s="61" t="s">
        <v>318</v>
      </c>
      <c r="I60" t="s">
        <v>82</v>
      </c>
      <c r="J60" s="14">
        <v>30</v>
      </c>
      <c r="K60" s="14" t="s">
        <v>62</v>
      </c>
      <c r="L60" t="s">
        <v>3</v>
      </c>
      <c r="M60" s="14">
        <v>9.4</v>
      </c>
      <c r="N60" s="14">
        <v>6.6</v>
      </c>
      <c r="O60" t="s">
        <v>63</v>
      </c>
      <c r="P60" s="21" t="s">
        <v>217</v>
      </c>
      <c r="Q60" t="s">
        <v>63</v>
      </c>
      <c r="R60" t="s">
        <v>252</v>
      </c>
      <c r="S60" t="s">
        <v>62</v>
      </c>
      <c r="T60" t="s">
        <v>239</v>
      </c>
      <c r="U60" t="s">
        <v>62</v>
      </c>
      <c r="V60" t="s">
        <v>206</v>
      </c>
      <c r="W60" t="s">
        <v>62</v>
      </c>
      <c r="X60" t="s">
        <v>227</v>
      </c>
      <c r="AH60" s="17">
        <f t="shared" si="17"/>
        <v>9.4</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9.4</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9">
    <cfRule type="containsText" dxfId="18" priority="7" operator="containsText" text=", USA">
      <formula>NOT(ISERROR(SEARCH(", USA",B2)))</formula>
    </cfRule>
    <cfRule type="containsText" dxfId="17" priority="8" operator="containsText" text=", CSA">
      <formula>NOT(ISERROR(SEARCH(", CSA",B2)))</formula>
    </cfRule>
  </conditionalFormatting>
  <conditionalFormatting sqref="H3 H8 H10:H12 H16:H22 H25:H26 H33 H35 H37:H38 H40:H43">
    <cfRule type="containsText" dxfId="16" priority="45" operator="containsText" text=", USA">
      <formula>NOT(ISERROR(SEARCH(", USA",H3)))</formula>
    </cfRule>
    <cfRule type="containsText" dxfId="15" priority="46" operator="containsText" text=", CSA">
      <formula>NOT(ISERROR(SEARCH(", CSA",H3)))</formula>
    </cfRule>
  </conditionalFormatting>
  <conditionalFormatting sqref="H45 H47:H50">
    <cfRule type="containsText" dxfId="14" priority="35" operator="containsText" text=", USA">
      <formula>NOT(ISERROR(SEARCH(", USA",H45)))</formula>
    </cfRule>
    <cfRule type="containsText" dxfId="13" priority="36" operator="containsText" text=", CSA">
      <formula>NOT(ISERROR(SEARCH(", CSA",H45)))</formula>
    </cfRule>
  </conditionalFormatting>
  <conditionalFormatting sqref="H54">
    <cfRule type="containsText" dxfId="12" priority="21" operator="containsText" text=", USA">
      <formula>NOT(ISERROR(SEARCH(", USA",H54)))</formula>
    </cfRule>
    <cfRule type="containsText" dxfId="11" priority="22" operator="containsText" text=", CSA">
      <formula>NOT(ISERROR(SEARCH(", CSA",H54)))</formula>
    </cfRule>
  </conditionalFormatting>
  <conditionalFormatting sqref="H56">
    <cfRule type="containsText" dxfId="10" priority="15" operator="containsText" text=", USA">
      <formula>NOT(ISERROR(SEARCH(", USA",H56)))</formula>
    </cfRule>
    <cfRule type="containsText" dxfId="9" priority="16" operator="containsText" text=", CSA">
      <formula>NOT(ISERROR(SEARCH(", CSA",H56)))</formula>
    </cfRule>
  </conditionalFormatting>
  <conditionalFormatting sqref="H58:H59">
    <cfRule type="containsText" dxfId="8" priority="5" operator="containsText" text=", USA">
      <formula>NOT(ISERROR(SEARCH(", USA",H58)))</formula>
    </cfRule>
    <cfRule type="containsText" dxfId="7" priority="6" operator="containsText" text=", CSA">
      <formula>NOT(ISERROR(SEARCH(", CSA",H58)))</formula>
    </cfRule>
  </conditionalFormatting>
  <conditionalFormatting sqref="I2:AD59">
    <cfRule type="containsText" dxfId="6" priority="3" operator="containsText" text=", USA">
      <formula>NOT(ISERROR(SEARCH(", USA",I2)))</formula>
    </cfRule>
    <cfRule type="containsText" dxfId="5" priority="4" operator="containsText" text=", CSA">
      <formula>NOT(ISERROR(SEARCH(", CSA",I2)))</formula>
    </cfRule>
  </conditionalFormatting>
  <conditionalFormatting sqref="AI2:AZ1048576">
    <cfRule type="cellIs" dxfId="4" priority="69" operator="greaterThan">
      <formula>0</formula>
    </cfRule>
  </conditionalFormatting>
  <conditionalFormatting sqref="I60:X60 B60:G60">
    <cfRule type="containsText" dxfId="0" priority="1" operator="containsText" text=", USA">
      <formula>NOT(ISERROR(SEARCH(", USA",B60)))</formula>
    </cfRule>
    <cfRule type="containsText" dxfId="1" priority="2" operator="containsText" text=", CSA">
      <formula>NOT(ISERROR(SEARCH(", CSA",B60)))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14</v>
      </c>
      <c r="E4" s="7" t="s">
        <v>1</v>
      </c>
    </row>
    <row r="5" spans="4:8" s="3" customFormat="1" ht="30" customHeight="1" x14ac:dyDescent="0.25">
      <c r="D5" s="98" t="s">
        <v>2</v>
      </c>
      <c r="E5" s="98"/>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99" t="s">
        <v>8</v>
      </c>
      <c r="E11" s="99"/>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Thomas Marshall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2025-07-23T18:57:35Z</dcterms:modified>
</cp:coreProperties>
</file>